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BC/Desktop/Mirador sur /"/>
    </mc:Choice>
  </mc:AlternateContent>
  <xr:revisionPtr revIDLastSave="0" documentId="8_{95C364BF-1835-9C4A-B2F8-A344A6820B2B}" xr6:coauthVersionLast="47" xr6:coauthVersionMax="47" xr10:uidLastSave="{00000000-0000-0000-0000-000000000000}"/>
  <bookViews>
    <workbookView xWindow="0" yWindow="620" windowWidth="38400" windowHeight="19480" xr2:uid="{E853A1E1-0FF8-4FB3-A37F-57BD17EC7C7E}"/>
  </bookViews>
  <sheets>
    <sheet name="PRESUP S" sheetId="1" r:id="rId1"/>
  </sheets>
  <definedNames>
    <definedName name="_GAN135114">#REF!</definedName>
    <definedName name="_GAN135118">#REF!</definedName>
    <definedName name="_GAN135138">#REF!</definedName>
    <definedName name="_GAN13558">#REF!</definedName>
    <definedName name="_GAN180114">#REF!</definedName>
    <definedName name="_GAN180118">#REF!</definedName>
    <definedName name="_GAN180138">#REF!</definedName>
    <definedName name="_GAN18058">#REF!</definedName>
    <definedName name="_GAN90114">#REF!</definedName>
    <definedName name="_GAN90118">#REF!</definedName>
    <definedName name="_GAN90138">#REF!</definedName>
    <definedName name="_GAN9058">#REF!</definedName>
    <definedName name="_LA135114">#REF!</definedName>
    <definedName name="_LA135118">#REF!</definedName>
    <definedName name="_LA135138">#REF!</definedName>
    <definedName name="_LA13558">#REF!</definedName>
    <definedName name="_LA180114">#REF!</definedName>
    <definedName name="_LA180118">#REF!</definedName>
    <definedName name="_LA180138">#REF!</definedName>
    <definedName name="_LA18058">#REF!</definedName>
    <definedName name="_LA90114">#REF!</definedName>
    <definedName name="_LA90118">#REF!</definedName>
    <definedName name="_LA90138">#REF!</definedName>
    <definedName name="_LA9058">#REF!</definedName>
    <definedName name="ABULT">#REF!</definedName>
    <definedName name="AREA1">#REF!</definedName>
    <definedName name="AREA12">#REF!</definedName>
    <definedName name="AREA34">#REF!</definedName>
    <definedName name="AREA38">#REF!</definedName>
    <definedName name="ARMOTIZACION">#REF!</definedName>
    <definedName name="ARQSA">#REF!</definedName>
    <definedName name="CIUPAISJAGS">#REF!</definedName>
    <definedName name="CIUPAISPROY">#REF!</definedName>
    <definedName name="COLABORA1">#REF!</definedName>
    <definedName name="COLABORA2">#REF!</definedName>
    <definedName name="CONTRA1">#REF!</definedName>
    <definedName name="CONTRA2">#REF!</definedName>
    <definedName name="DESPACE1">#REF!</definedName>
    <definedName name="DESPACE2">#REF!</definedName>
    <definedName name="DESPACEMALLA">#REF!</definedName>
    <definedName name="DESPCLA">#REF!</definedName>
    <definedName name="DESPLU3">#REF!</definedName>
    <definedName name="DESPMAD1">#REF!</definedName>
    <definedName name="DESPMAD2">#REF!</definedName>
    <definedName name="Digitadores">#REF!</definedName>
    <definedName name="Digitadores2">#REF!</definedName>
    <definedName name="DIRJAGS">#REF!</definedName>
    <definedName name="DIRPROY">#REF!</definedName>
    <definedName name="DMDE114">#REF!</definedName>
    <definedName name="DMDE118">#REF!</definedName>
    <definedName name="DMDE138">#REF!</definedName>
    <definedName name="DMDE58">#REF!</definedName>
    <definedName name="DMDO114">#REF!</definedName>
    <definedName name="DMDO118">#REF!</definedName>
    <definedName name="DMDO138">#REF!</definedName>
    <definedName name="DMDO58">#REF!</definedName>
    <definedName name="EMAILARQSA">#REF!</definedName>
    <definedName name="EMAILJAGS">#REF!</definedName>
    <definedName name="FECHACREACION">#REF!</definedName>
    <definedName name="GANAR135114">#REF!</definedName>
    <definedName name="GANAR135118">#REF!</definedName>
    <definedName name="GANAR135138">#REF!</definedName>
    <definedName name="GANAR13558">#REF!</definedName>
    <definedName name="GANAR180114">#REF!</definedName>
    <definedName name="GANAR180118">#REF!</definedName>
    <definedName name="GANAR180138">#REF!</definedName>
    <definedName name="GANAR18058">#REF!</definedName>
    <definedName name="GANAR90114">#REF!</definedName>
    <definedName name="GANAR90118">#REF!</definedName>
    <definedName name="GANAR90138">#REF!</definedName>
    <definedName name="GANAR9058">#REF!</definedName>
    <definedName name="GASOLINA">#REF!</definedName>
    <definedName name="H">#REF!</definedName>
    <definedName name="JAGS">#REF!</definedName>
    <definedName name="MO_ACCATO">#REF!</definedName>
    <definedName name="MO_ACCEMP">#REF!</definedName>
    <definedName name="MO_ANDAMIOS">#REF!</definedName>
    <definedName name="MO_APLICARLACA2C">#REF!</definedName>
    <definedName name="MO_BOTCOEMP">#REF!</definedName>
    <definedName name="MO_BOTCOSUP">#REF!</definedName>
    <definedName name="MO_BOTLUEMP">#REF!</definedName>
    <definedName name="MO_BOTLUSUP">#REF!</definedName>
    <definedName name="MO_CARANTEPH10">#REF!</definedName>
    <definedName name="MO_CARARCOFON20RAD30">#REF!</definedName>
    <definedName name="MO_CARASB36">#REF!</definedName>
    <definedName name="MO_CARASB36ENLATES">#REF!</definedName>
    <definedName name="MO_CARASB38">#REF!</definedName>
    <definedName name="MO_CARASB38ENLATES">#REF!</definedName>
    <definedName name="MO_CARCABASB">#REF!</definedName>
    <definedName name="MO_CARCABZINC">#REF!</definedName>
    <definedName name="MO_CARCIELORASB2X2">#REF!</definedName>
    <definedName name="MO_CARCIELORCARCOSTILLA">#REF!</definedName>
    <definedName name="MO_CARCIELORPLY2X2">#REF!</definedName>
    <definedName name="MO_CARCIELORPLYCARPIEDRA">#REF!</definedName>
    <definedName name="MO_CARCOL1X1CONF">#REF!</definedName>
    <definedName name="MO_CARCOL1X1INST">#REF!</definedName>
    <definedName name="MO_CARCOL2TAPA10RETALLE">#REF!</definedName>
    <definedName name="MO_CARCOL2TAPA20RETALLE">#REF!</definedName>
    <definedName name="MO_CARCOL2TAPA30">#REF!</definedName>
    <definedName name="MO_CARCOL2TAPA30RETALLE">#REF!</definedName>
    <definedName name="MO_CARCOL2TAPA40">#REF!</definedName>
    <definedName name="MO_CARCOL2TAPA50">#REF!</definedName>
    <definedName name="MO_CARCOL30X30CONF">#REF!</definedName>
    <definedName name="MO_CARCOL30X30INST">#REF!</definedName>
    <definedName name="MO_CARCOL40X40CONF">#REF!</definedName>
    <definedName name="MO_CARCOL40X40INST">#REF!</definedName>
    <definedName name="MO_CARCOL50X50CONF">#REF!</definedName>
    <definedName name="MO_CARCOL50X50INST">#REF!</definedName>
    <definedName name="MO_CARCOL60X60CONF">#REF!</definedName>
    <definedName name="MO_CARCOL60X60INST">#REF!</definedName>
    <definedName name="MO_CARCOL70X70CONF">#REF!</definedName>
    <definedName name="MO_CARCOL70X70INST">#REF!</definedName>
    <definedName name="MO_CARCOL80X80CONF">#REF!</definedName>
    <definedName name="MO_CARCOL80X80INST">#REF!</definedName>
    <definedName name="MO_CARCOLADIC">#REF!</definedName>
    <definedName name="MO_CARCOLADICINST">#REF!</definedName>
    <definedName name="MO_CARCOLCONICA100">#REF!</definedName>
    <definedName name="MO_CARCOLCONICA100INST">#REF!</definedName>
    <definedName name="MO_CARCOLCONICA50">#REF!</definedName>
    <definedName name="MO_CARCOLCONICA50INST">#REF!</definedName>
    <definedName name="MO_CARCOLCONICA60">#REF!</definedName>
    <definedName name="MO_CARCOLCONICA60INST">#REF!</definedName>
    <definedName name="MO_CARCOLCONICA70">#REF!</definedName>
    <definedName name="MO_CARCOLCONICA70INST">#REF!</definedName>
    <definedName name="MO_CARCOLCONICA80">#REF!</definedName>
    <definedName name="MO_CARCOLCONICA80INST">#REF!</definedName>
    <definedName name="MO_CARCOLCONICA90">#REF!</definedName>
    <definedName name="MO_CARCOLCONICA90INST">#REF!</definedName>
    <definedName name="MO_CARCOLRED100">#REF!</definedName>
    <definedName name="MO_CARCOLRED100INST">#REF!</definedName>
    <definedName name="MO_CARCOLRED50">#REF!</definedName>
    <definedName name="MO_CARCOLRED50INST">#REF!</definedName>
    <definedName name="MO_CARCOLRED60">#REF!</definedName>
    <definedName name="MO_CARCOLRED60INST">#REF!</definedName>
    <definedName name="MO_CARCOLRED70">#REF!</definedName>
    <definedName name="MO_CARCOLRED70INST">#REF!</definedName>
    <definedName name="MO_CARCOLRED80">#REF!</definedName>
    <definedName name="MO_CARCOLRED80INST">#REF!</definedName>
    <definedName name="MO_CARCOLRED90">#REF!</definedName>
    <definedName name="MO_CARCOLRED90INST">#REF!</definedName>
    <definedName name="MO_CARDIN20LUZ2">#REF!</definedName>
    <definedName name="MO_CARDIN40LUZ2">#REF!</definedName>
    <definedName name="MO_CARDIVPLY1">#REF!</definedName>
    <definedName name="MO_CARDIVPLY2">#REF!</definedName>
    <definedName name="MO_CARFP275">#REF!</definedName>
    <definedName name="MO_CARFP3">#REF!</definedName>
    <definedName name="MO_CARFP3OMASAGUAS">#REF!</definedName>
    <definedName name="MO_CARFP4">#REF!</definedName>
    <definedName name="MO_CARFP5">#REF!</definedName>
    <definedName name="MO_CARFP6">#REF!</definedName>
    <definedName name="MO_CARMUROCONF">#REF!</definedName>
    <definedName name="MO_CARMUROINST">#REF!</definedName>
    <definedName name="MO_CARRAMPALISACONF">#REF!</definedName>
    <definedName name="MO_CARSISALENLATES">#REF!</definedName>
    <definedName name="MO_CARTIJATOR">#REF!</definedName>
    <definedName name="MO_CARTIJCLAV">#REF!</definedName>
    <definedName name="MO_CARVIGAAMA1520X20">#REF!</definedName>
    <definedName name="MO_CARVIGAAMA1520X30">#REF!</definedName>
    <definedName name="MO_CARVIGAAMA1520X40">#REF!</definedName>
    <definedName name="MO_CARVIGAAMA1520X50">#REF!</definedName>
    <definedName name="MO_CARVIGAFONDOH10">#REF!</definedName>
    <definedName name="MO_CARVIGAINVTAPA10">#REF!</definedName>
    <definedName name="MO_CARVIGATAPADIC">#REF!</definedName>
    <definedName name="MO_CARVIGATAPAH10">#REF!</definedName>
    <definedName name="MO_CARVIGZAP40X40">#REF!</definedName>
    <definedName name="MO_CARVIGZAP50X50">#REF!</definedName>
    <definedName name="MO_CARVIGZAP60X60">#REF!</definedName>
    <definedName name="MO_CARVUELO1">#REF!</definedName>
    <definedName name="MO_CARVUELO10">#REF!</definedName>
    <definedName name="MO_CARVUELO20">#REF!</definedName>
    <definedName name="MO_CARVUELO30">#REF!</definedName>
    <definedName name="MO_CARVUELO40">#REF!</definedName>
    <definedName name="MO_CARVUELO5090">#REF!</definedName>
    <definedName name="MO_CARZINC">#REF!</definedName>
    <definedName name="MO_CARZINCENLATES">#REF!</definedName>
    <definedName name="MO_CERRADURACTE">#REF!</definedName>
    <definedName name="MO_CONFPUERTABISCLA">#REF!</definedName>
    <definedName name="MO_CONFPUERTACLA">#REF!</definedName>
    <definedName name="MO_CONFPUERTAFORROZINC">#REF!</definedName>
    <definedName name="MO_CONFPUERTAPLUM">#REF!</definedName>
    <definedName name="MO_CORTEEQUIPO">#REF!</definedName>
    <definedName name="MO_DESENCARCO">#REF!</definedName>
    <definedName name="MO_DESENCCOL">#REF!</definedName>
    <definedName name="MO_DESENCDIN">#REF!</definedName>
    <definedName name="MO_DESENCFP275">#REF!</definedName>
    <definedName name="MO_DESENCFPADIC">#REF!</definedName>
    <definedName name="MO_DESENCVIGA">#REF!</definedName>
    <definedName name="MO_EMPALMEAGUA212">#REF!</definedName>
    <definedName name="MO_ENCTCANTEP">#REF!</definedName>
    <definedName name="MO_ENCTCCAVA">#REF!</definedName>
    <definedName name="MO_ENCTCCOL30">#REF!</definedName>
    <definedName name="MO_ENCTCCOL4050">#REF!</definedName>
    <definedName name="MO_ENCTCCOLCIL20">#REF!</definedName>
    <definedName name="MO_ENCTCCOLCIL30">#REF!</definedName>
    <definedName name="MO_ENCTCCOLCIL40">#REF!</definedName>
    <definedName name="MO_ENCTCDINT">#REF!</definedName>
    <definedName name="MO_ENCTCGUARDLOSA">#REF!</definedName>
    <definedName name="MO_ENCTCGUARDPLATEA">#REF!</definedName>
    <definedName name="MO_ENCTCISTERNA">#REF!</definedName>
    <definedName name="MO_ENCTCLOSA3AGUA">#REF!</definedName>
    <definedName name="MO_ENCTCLOSAINCL1">#REF!</definedName>
    <definedName name="MO_ENCTCLOSAINCL2">#REF!</definedName>
    <definedName name="MO_ENCTCLOSAPLA">#REF!</definedName>
    <definedName name="MO_ENCTCMUROCARA">#REF!</definedName>
    <definedName name="MO_ENCTCORNIZALOSA">#REF!</definedName>
    <definedName name="MO_ENCTCPERGOLA">#REF!</definedName>
    <definedName name="MO_ENCTCRAMPA">#REF!</definedName>
    <definedName name="MO_ENCTCVAH30">#REF!</definedName>
    <definedName name="MO_ENCTCVIGA2040">#REF!</definedName>
    <definedName name="MO_ENCTCVIGA3050">#REF!</definedName>
    <definedName name="MO_ENCTCVIGA3060">#REF!</definedName>
    <definedName name="MO_ENCTCVIGA4080">#REF!</definedName>
    <definedName name="MO_ENCTCVIGAINV2040">#REF!</definedName>
    <definedName name="MO_ENCTCVIGAINV2050">#REF!</definedName>
    <definedName name="MO_ENCTCVIGAINV2080">#REF!</definedName>
    <definedName name="MO_ENCTCVIGASMURO30">#REF!</definedName>
    <definedName name="MO_ENCTCVIGASMURO50">#REF!</definedName>
    <definedName name="MO_ENCTCVUE6">#REF!</definedName>
    <definedName name="MO_ENCTCVUEINCL1D">#REF!</definedName>
    <definedName name="MO_ENCTCVUEINCL2D">#REF!</definedName>
    <definedName name="MO_ENCTCVUEINCL3D">#REF!</definedName>
    <definedName name="MO_ENCTCVUEINCLMAS3D">#REF!</definedName>
    <definedName name="MO_ENCTCVUEPLANO">#REF!</definedName>
    <definedName name="MO_ESCACCGRA">#REF!</definedName>
    <definedName name="MO_ESCHCH">#REF!</definedName>
    <definedName name="MO_ESCREVCERCRI">#REF!</definedName>
    <definedName name="MO_ESCREVCERIMP">#REF!</definedName>
    <definedName name="MO_ESCREVMEZC">#REF!</definedName>
    <definedName name="MO_ESCYREVLADR">#REF!</definedName>
    <definedName name="MO_EXCRCOM3">#REF!</definedName>
    <definedName name="MO_EXCRCOM5">#REF!</definedName>
    <definedName name="MO_EXCRCOM7">#REF!</definedName>
    <definedName name="MO_LAVAUTINDUST">#REF!</definedName>
    <definedName name="MO_LAVPULH15">#REF!</definedName>
    <definedName name="MO_LAVPULMAS15">#REF!</definedName>
    <definedName name="MO_MARCOCAOBA">#REF!</definedName>
    <definedName name="MO_MARCOCTE">#REF!</definedName>
    <definedName name="MO_MARCOMET">#REF!</definedName>
    <definedName name="MO_MOLDEPREFMULT">#REF!</definedName>
    <definedName name="MO_PAPSERV">#REF!</definedName>
    <definedName name="MO_PLOMADICPISO2">#REF!</definedName>
    <definedName name="MO_PLOMADICPISO3">#REF!</definedName>
    <definedName name="MO_PLOMADICPISO47">#REF!</definedName>
    <definedName name="MO_PLOMADICPISO710">#REF!</definedName>
    <definedName name="MO_PLOMADICPISOMAS10">#REF!</definedName>
    <definedName name="MO_POZOSEPT">#REF!</definedName>
    <definedName name="MO_PTACORRER1">#REF!</definedName>
    <definedName name="MO_PTACORRER2">#REF!</definedName>
    <definedName name="MO_PTAMARCLLAV">#REF!</definedName>
    <definedName name="MO_PTAPANEL">#REF!</definedName>
    <definedName name="MO_PTAPINO">#REF!</definedName>
    <definedName name="MO_PTAPLUM">#REF!</definedName>
    <definedName name="MO_PTAPLY">#REF!</definedName>
    <definedName name="MO_PTAVAIVEN">#REF!</definedName>
    <definedName name="MO_REPISA">#REF!</definedName>
    <definedName name="MO_REVESCLADR">#REF!</definedName>
    <definedName name="MO_REVESCMOSA">#REF!</definedName>
    <definedName name="MO_TAPACOLECMAS20">#REF!</definedName>
    <definedName name="MO_TERMESCEM">#REF!</definedName>
    <definedName name="MO_VENTHCESCAND">#REF!</definedName>
    <definedName name="MO_VENTHNORM">#REF!</definedName>
    <definedName name="MO_VERTEDAZULEJO">#REF!</definedName>
    <definedName name="MO_VERTEDPUL">#REF!</definedName>
    <definedName name="MOCARP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MUROS">#REF!</definedName>
    <definedName name="MOCARPOTROS">#REF!</definedName>
    <definedName name="MOCARPTC">#REF!</definedName>
    <definedName name="MOCARPTRABTERM">#REF!</definedName>
    <definedName name="MOCARPVIGADINT">#REF!</definedName>
    <definedName name="MOEBANIST">#REF!</definedName>
    <definedName name="MOELECTSALWP">#REF!</definedName>
    <definedName name="MOESCALONES">#REF!</definedName>
    <definedName name="MOINSTACCES">#REF!</definedName>
    <definedName name="MOINSTVENTANAS">#REF!</definedName>
    <definedName name="MOLAVADEROS">#REF!</definedName>
    <definedName name="MOPLOMAUMENTO">#REF!</definedName>
    <definedName name="MOVARIOS">#REF!</definedName>
    <definedName name="ORI12FBCO">#REF!</definedName>
    <definedName name="P_DIVISAEURO">#REF!</definedName>
    <definedName name="P_DIVISAUSA">#REF!</definedName>
    <definedName name="P_RASTRILLOM22">#REF!</definedName>
    <definedName name="P_SIFONLAV114PVC">#REF!</definedName>
    <definedName name="P_TRANSAGRE">#REF!</definedName>
    <definedName name="P_ZGRANITOPERROY40">#REF!</definedName>
    <definedName name="P_ZGRANITOPERROY40RED">#REF!</definedName>
    <definedName name="P_ZOCGRANMA30">#REF!</definedName>
    <definedName name="P_ZOCGRANMA40">#REF!</definedName>
    <definedName name="PIE">#REF!</definedName>
    <definedName name="PLIGADORA2">#REF!</definedName>
    <definedName name="PROP">#REF!</definedName>
    <definedName name="PROY">#REF!</definedName>
    <definedName name="PWINCHE2000K">#REF!</definedName>
    <definedName name="RNCARQSA">#REF!</definedName>
    <definedName name="RNCJAGS">#REF!</definedName>
    <definedName name="SALME">#REF!</definedName>
    <definedName name="TELJAGS">#REF!</definedName>
    <definedName name="USOSMADER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7" i="1" l="1"/>
  <c r="G1501" i="1"/>
  <c r="G1500" i="1"/>
  <c r="G1499" i="1"/>
  <c r="G1498" i="1"/>
  <c r="G1497" i="1"/>
  <c r="G1496" i="1"/>
  <c r="G1494" i="1"/>
  <c r="G1493" i="1"/>
  <c r="F1473" i="1"/>
  <c r="G1473" i="1" s="1"/>
  <c r="G1471" i="1"/>
  <c r="F1471" i="1"/>
  <c r="G1469" i="1"/>
  <c r="F1469" i="1"/>
  <c r="F1467" i="1"/>
  <c r="F1466" i="1"/>
  <c r="F1465" i="1"/>
  <c r="F1464" i="1"/>
  <c r="F1463" i="1"/>
  <c r="F1460" i="1"/>
  <c r="F1459" i="1"/>
  <c r="F1458" i="1"/>
  <c r="F1457" i="1"/>
  <c r="F1456" i="1"/>
  <c r="F1454" i="1"/>
  <c r="F1453" i="1"/>
  <c r="F1452" i="1"/>
  <c r="F1451" i="1"/>
  <c r="F1450" i="1"/>
  <c r="F1448" i="1"/>
  <c r="F1447" i="1"/>
  <c r="F1446" i="1"/>
  <c r="F1444" i="1"/>
  <c r="G1467" i="1" s="1"/>
  <c r="F1440" i="1"/>
  <c r="F1439" i="1"/>
  <c r="F1438" i="1"/>
  <c r="F1437" i="1"/>
  <c r="F1436" i="1"/>
  <c r="F1433" i="1"/>
  <c r="F1432" i="1"/>
  <c r="F1431" i="1"/>
  <c r="F1430" i="1"/>
  <c r="F1429" i="1"/>
  <c r="F1427" i="1"/>
  <c r="F1426" i="1"/>
  <c r="F1425" i="1"/>
  <c r="F1424" i="1"/>
  <c r="F1422" i="1"/>
  <c r="F1421" i="1"/>
  <c r="G1440" i="1" s="1"/>
  <c r="F1420" i="1"/>
  <c r="F1418" i="1"/>
  <c r="F1414" i="1"/>
  <c r="G1414" i="1" s="1"/>
  <c r="F1410" i="1"/>
  <c r="G1410" i="1" s="1"/>
  <c r="B1410" i="1"/>
  <c r="B1414" i="1" s="1"/>
  <c r="F1406" i="1"/>
  <c r="G1406" i="1" s="1"/>
  <c r="F1404" i="1"/>
  <c r="F1403" i="1"/>
  <c r="G1404" i="1" s="1"/>
  <c r="B1403" i="1"/>
  <c r="F1399" i="1"/>
  <c r="F1398" i="1"/>
  <c r="F1397" i="1"/>
  <c r="F1396" i="1"/>
  <c r="F1394" i="1"/>
  <c r="F1392" i="1"/>
  <c r="F1390" i="1"/>
  <c r="F1389" i="1"/>
  <c r="F1388" i="1"/>
  <c r="F1386" i="1"/>
  <c r="F1384" i="1"/>
  <c r="G1399" i="1" s="1"/>
  <c r="F1382" i="1"/>
  <c r="F1380" i="1"/>
  <c r="F1378" i="1"/>
  <c r="F1374" i="1"/>
  <c r="F1373" i="1"/>
  <c r="F1372" i="1"/>
  <c r="F1371" i="1"/>
  <c r="G1375" i="1" s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G1368" i="1" s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G1348" i="1" s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G1329" i="1" s="1"/>
  <c r="G1305" i="1"/>
  <c r="F1304" i="1"/>
  <c r="F1303" i="1"/>
  <c r="F1302" i="1"/>
  <c r="F1301" i="1"/>
  <c r="F1300" i="1"/>
  <c r="F1299" i="1"/>
  <c r="F1298" i="1"/>
  <c r="G1296" i="1"/>
  <c r="F1295" i="1"/>
  <c r="F1294" i="1"/>
  <c r="F1293" i="1"/>
  <c r="F1292" i="1"/>
  <c r="F1289" i="1"/>
  <c r="F1288" i="1"/>
  <c r="F1287" i="1"/>
  <c r="G1290" i="1" s="1"/>
  <c r="F1284" i="1"/>
  <c r="G1285" i="1" s="1"/>
  <c r="F1281" i="1"/>
  <c r="F1280" i="1"/>
  <c r="G1282" i="1" s="1"/>
  <c r="F1277" i="1"/>
  <c r="G1278" i="1" s="1"/>
  <c r="G1274" i="1"/>
  <c r="F1273" i="1"/>
  <c r="F1272" i="1"/>
  <c r="F1271" i="1"/>
  <c r="F1270" i="1"/>
  <c r="F1267" i="1"/>
  <c r="G1268" i="1" s="1"/>
  <c r="F1264" i="1"/>
  <c r="F1263" i="1"/>
  <c r="F1262" i="1"/>
  <c r="G1265" i="1" s="1"/>
  <c r="F1261" i="1"/>
  <c r="F1260" i="1"/>
  <c r="F1259" i="1"/>
  <c r="F1256" i="1"/>
  <c r="F1255" i="1"/>
  <c r="G1257" i="1" s="1"/>
  <c r="F1252" i="1"/>
  <c r="G1253" i="1" s="1"/>
  <c r="F1251" i="1"/>
  <c r="F1250" i="1"/>
  <c r="F1249" i="1"/>
  <c r="F1246" i="1"/>
  <c r="F1245" i="1"/>
  <c r="G1247" i="1" s="1"/>
  <c r="F1244" i="1"/>
  <c r="G1242" i="1"/>
  <c r="F1241" i="1"/>
  <c r="F1237" i="1"/>
  <c r="G1238" i="1" s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G1233" i="1" s="1"/>
  <c r="F1215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G1213" i="1" s="1"/>
  <c r="F1196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G1194" i="1" s="1"/>
  <c r="F1169" i="1"/>
  <c r="F1168" i="1"/>
  <c r="F1167" i="1"/>
  <c r="F1166" i="1"/>
  <c r="F1165" i="1"/>
  <c r="F1164" i="1"/>
  <c r="F1163" i="1"/>
  <c r="G1170" i="1" s="1"/>
  <c r="F1160" i="1"/>
  <c r="F1159" i="1"/>
  <c r="F1158" i="1"/>
  <c r="F1157" i="1"/>
  <c r="G1161" i="1" s="1"/>
  <c r="G1155" i="1"/>
  <c r="F1154" i="1"/>
  <c r="F1153" i="1"/>
  <c r="F1152" i="1"/>
  <c r="F1149" i="1"/>
  <c r="G1150" i="1" s="1"/>
  <c r="F1146" i="1"/>
  <c r="F1145" i="1"/>
  <c r="G1147" i="1" s="1"/>
  <c r="F1142" i="1"/>
  <c r="G1143" i="1" s="1"/>
  <c r="F1138" i="1"/>
  <c r="F1137" i="1"/>
  <c r="F1136" i="1"/>
  <c r="F1135" i="1"/>
  <c r="G1139" i="1" s="1"/>
  <c r="G1133" i="1"/>
  <c r="F1132" i="1"/>
  <c r="F1129" i="1"/>
  <c r="F1128" i="1"/>
  <c r="F1127" i="1"/>
  <c r="F1126" i="1"/>
  <c r="F1125" i="1"/>
  <c r="F1124" i="1"/>
  <c r="G1130" i="1" s="1"/>
  <c r="F1121" i="1"/>
  <c r="F1120" i="1"/>
  <c r="G1122" i="1" s="1"/>
  <c r="F1117" i="1"/>
  <c r="F1116" i="1"/>
  <c r="F1115" i="1"/>
  <c r="F1114" i="1"/>
  <c r="G1118" i="1" s="1"/>
  <c r="F1111" i="1"/>
  <c r="F1110" i="1"/>
  <c r="F1109" i="1"/>
  <c r="G1112" i="1" s="1"/>
  <c r="F1106" i="1"/>
  <c r="G1107" i="1" s="1"/>
  <c r="F1102" i="1"/>
  <c r="G1103" i="1" s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G1098" i="1" s="1"/>
  <c r="F1081" i="1"/>
  <c r="F1080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G1078" i="1" s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G1059" i="1" s="1"/>
  <c r="F1039" i="1"/>
  <c r="F1038" i="1"/>
  <c r="F1037" i="1"/>
  <c r="F1034" i="1"/>
  <c r="F1033" i="1"/>
  <c r="F1032" i="1"/>
  <c r="F1031" i="1"/>
  <c r="G1035" i="1" s="1"/>
  <c r="F1030" i="1"/>
  <c r="F1029" i="1"/>
  <c r="F1028" i="1"/>
  <c r="F1025" i="1"/>
  <c r="F1024" i="1"/>
  <c r="F1023" i="1"/>
  <c r="F1022" i="1"/>
  <c r="G1026" i="1" s="1"/>
  <c r="F1019" i="1"/>
  <c r="F1018" i="1"/>
  <c r="F1017" i="1"/>
  <c r="G1020" i="1" s="1"/>
  <c r="F1014" i="1"/>
  <c r="G1015" i="1" s="1"/>
  <c r="F1011" i="1"/>
  <c r="F1010" i="1"/>
  <c r="G1012" i="1" s="1"/>
  <c r="F1007" i="1"/>
  <c r="G1008" i="1" s="1"/>
  <c r="F1003" i="1"/>
  <c r="F1002" i="1"/>
  <c r="F1001" i="1"/>
  <c r="F1000" i="1"/>
  <c r="G1004" i="1" s="1"/>
  <c r="G998" i="1"/>
  <c r="F997" i="1"/>
  <c r="F994" i="1"/>
  <c r="F993" i="1"/>
  <c r="F992" i="1"/>
  <c r="F991" i="1"/>
  <c r="F990" i="1"/>
  <c r="F989" i="1"/>
  <c r="G995" i="1" s="1"/>
  <c r="F986" i="1"/>
  <c r="F985" i="1"/>
  <c r="G987" i="1" s="1"/>
  <c r="F982" i="1"/>
  <c r="F981" i="1"/>
  <c r="F980" i="1"/>
  <c r="G983" i="1" s="1"/>
  <c r="F979" i="1"/>
  <c r="F976" i="1"/>
  <c r="F975" i="1"/>
  <c r="F974" i="1"/>
  <c r="G977" i="1" s="1"/>
  <c r="G972" i="1"/>
  <c r="F971" i="1"/>
  <c r="G968" i="1"/>
  <c r="F967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G963" i="1" s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G943" i="1" s="1"/>
  <c r="F926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G924" i="1" s="1"/>
  <c r="F899" i="1"/>
  <c r="F898" i="1"/>
  <c r="F897" i="1"/>
  <c r="F896" i="1"/>
  <c r="F895" i="1"/>
  <c r="F894" i="1"/>
  <c r="F893" i="1"/>
  <c r="G900" i="1" s="1"/>
  <c r="F890" i="1"/>
  <c r="G891" i="1" s="1"/>
  <c r="F889" i="1"/>
  <c r="F888" i="1"/>
  <c r="F887" i="1"/>
  <c r="F884" i="1"/>
  <c r="F883" i="1"/>
  <c r="F882" i="1"/>
  <c r="G885" i="1" s="1"/>
  <c r="G880" i="1"/>
  <c r="F879" i="1"/>
  <c r="F876" i="1"/>
  <c r="F875" i="1"/>
  <c r="G877" i="1" s="1"/>
  <c r="F872" i="1"/>
  <c r="G873" i="1" s="1"/>
  <c r="F868" i="1"/>
  <c r="F867" i="1"/>
  <c r="G869" i="1" s="1"/>
  <c r="F866" i="1"/>
  <c r="F865" i="1"/>
  <c r="F862" i="1"/>
  <c r="G863" i="1" s="1"/>
  <c r="F859" i="1"/>
  <c r="F858" i="1"/>
  <c r="G860" i="1" s="1"/>
  <c r="F857" i="1"/>
  <c r="F856" i="1"/>
  <c r="F855" i="1"/>
  <c r="F854" i="1"/>
  <c r="F851" i="1"/>
  <c r="G852" i="1" s="1"/>
  <c r="F850" i="1"/>
  <c r="G848" i="1"/>
  <c r="F847" i="1"/>
  <c r="F846" i="1"/>
  <c r="F845" i="1"/>
  <c r="F844" i="1"/>
  <c r="F841" i="1"/>
  <c r="F840" i="1"/>
  <c r="F839" i="1"/>
  <c r="G842" i="1" s="1"/>
  <c r="G837" i="1"/>
  <c r="F836" i="1"/>
  <c r="F832" i="1"/>
  <c r="F831" i="1"/>
  <c r="G833" i="1" s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G827" i="1" s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G807" i="1" s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G788" i="1" s="1"/>
  <c r="F763" i="1"/>
  <c r="F762" i="1"/>
  <c r="F761" i="1"/>
  <c r="F760" i="1"/>
  <c r="F759" i="1"/>
  <c r="F758" i="1"/>
  <c r="F757" i="1"/>
  <c r="G764" i="1" s="1"/>
  <c r="F754" i="1"/>
  <c r="F753" i="1"/>
  <c r="F752" i="1"/>
  <c r="F751" i="1"/>
  <c r="G755" i="1" s="1"/>
  <c r="G749" i="1"/>
  <c r="F748" i="1"/>
  <c r="F747" i="1"/>
  <c r="F746" i="1"/>
  <c r="F743" i="1"/>
  <c r="G744" i="1" s="1"/>
  <c r="F740" i="1"/>
  <c r="F739" i="1"/>
  <c r="G741" i="1" s="1"/>
  <c r="F736" i="1"/>
  <c r="G737" i="1" s="1"/>
  <c r="F732" i="1"/>
  <c r="F731" i="1"/>
  <c r="F730" i="1"/>
  <c r="F729" i="1"/>
  <c r="G733" i="1" s="1"/>
  <c r="G727" i="1"/>
  <c r="F726" i="1"/>
  <c r="F723" i="1"/>
  <c r="F722" i="1"/>
  <c r="F721" i="1"/>
  <c r="F720" i="1"/>
  <c r="F719" i="1"/>
  <c r="F718" i="1"/>
  <c r="G724" i="1" s="1"/>
  <c r="F715" i="1"/>
  <c r="F714" i="1"/>
  <c r="G716" i="1" s="1"/>
  <c r="F711" i="1"/>
  <c r="F710" i="1"/>
  <c r="F709" i="1"/>
  <c r="F708" i="1"/>
  <c r="G712" i="1" s="1"/>
  <c r="F705" i="1"/>
  <c r="F704" i="1"/>
  <c r="F703" i="1"/>
  <c r="G706" i="1" s="1"/>
  <c r="F700" i="1"/>
  <c r="G701" i="1" s="1"/>
  <c r="F696" i="1"/>
  <c r="F695" i="1"/>
  <c r="G697" i="1" s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G691" i="1" s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G671" i="1" s="1"/>
  <c r="F654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G652" i="1" s="1"/>
  <c r="F635" i="1"/>
  <c r="F634" i="1"/>
  <c r="F633" i="1"/>
  <c r="F632" i="1"/>
  <c r="F631" i="1"/>
  <c r="F630" i="1"/>
  <c r="F627" i="1"/>
  <c r="F626" i="1"/>
  <c r="F625" i="1"/>
  <c r="F624" i="1"/>
  <c r="F623" i="1"/>
  <c r="F622" i="1"/>
  <c r="F621" i="1"/>
  <c r="G628" i="1" s="1"/>
  <c r="F618" i="1"/>
  <c r="F617" i="1"/>
  <c r="F616" i="1"/>
  <c r="F615" i="1"/>
  <c r="G619" i="1" s="1"/>
  <c r="F612" i="1"/>
  <c r="F611" i="1"/>
  <c r="F610" i="1"/>
  <c r="G613" i="1" s="1"/>
  <c r="G608" i="1"/>
  <c r="F607" i="1"/>
  <c r="F604" i="1"/>
  <c r="F603" i="1"/>
  <c r="G605" i="1" s="1"/>
  <c r="F600" i="1"/>
  <c r="G601" i="1" s="1"/>
  <c r="F596" i="1"/>
  <c r="F595" i="1"/>
  <c r="F594" i="1"/>
  <c r="F593" i="1"/>
  <c r="G597" i="1" s="1"/>
  <c r="F590" i="1"/>
  <c r="G591" i="1" s="1"/>
  <c r="F587" i="1"/>
  <c r="F586" i="1"/>
  <c r="G588" i="1" s="1"/>
  <c r="F585" i="1"/>
  <c r="F584" i="1"/>
  <c r="F583" i="1"/>
  <c r="F582" i="1"/>
  <c r="F579" i="1"/>
  <c r="G580" i="1" s="1"/>
  <c r="F578" i="1"/>
  <c r="G576" i="1"/>
  <c r="F575" i="1"/>
  <c r="F574" i="1"/>
  <c r="F573" i="1"/>
  <c r="F572" i="1"/>
  <c r="F569" i="1"/>
  <c r="F568" i="1"/>
  <c r="F567" i="1"/>
  <c r="G570" i="1" s="1"/>
  <c r="F564" i="1"/>
  <c r="G565" i="1" s="1"/>
  <c r="F560" i="1"/>
  <c r="G561" i="1" s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G556" i="1" s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G536" i="1" s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G517" i="1" s="1"/>
  <c r="F492" i="1"/>
  <c r="F491" i="1"/>
  <c r="F490" i="1"/>
  <c r="F489" i="1"/>
  <c r="F488" i="1"/>
  <c r="F487" i="1"/>
  <c r="F486" i="1"/>
  <c r="G493" i="1" s="1"/>
  <c r="F483" i="1"/>
  <c r="F482" i="1"/>
  <c r="F481" i="1"/>
  <c r="F480" i="1"/>
  <c r="G484" i="1" s="1"/>
  <c r="F477" i="1"/>
  <c r="F476" i="1"/>
  <c r="F475" i="1"/>
  <c r="G478" i="1" s="1"/>
  <c r="F472" i="1"/>
  <c r="G473" i="1" s="1"/>
  <c r="F469" i="1"/>
  <c r="G470" i="1" s="1"/>
  <c r="F468" i="1"/>
  <c r="G466" i="1"/>
  <c r="F465" i="1"/>
  <c r="F461" i="1"/>
  <c r="F460" i="1"/>
  <c r="F459" i="1"/>
  <c r="F458" i="1"/>
  <c r="G462" i="1" s="1"/>
  <c r="F455" i="1"/>
  <c r="G456" i="1" s="1"/>
  <c r="F452" i="1"/>
  <c r="F451" i="1"/>
  <c r="F450" i="1"/>
  <c r="F449" i="1"/>
  <c r="F448" i="1"/>
  <c r="F447" i="1"/>
  <c r="G453" i="1" s="1"/>
  <c r="G445" i="1"/>
  <c r="F444" i="1"/>
  <c r="F443" i="1"/>
  <c r="F440" i="1"/>
  <c r="F439" i="1"/>
  <c r="F438" i="1"/>
  <c r="F437" i="1"/>
  <c r="G441" i="1" s="1"/>
  <c r="G435" i="1"/>
  <c r="F434" i="1"/>
  <c r="F433" i="1"/>
  <c r="F432" i="1"/>
  <c r="F429" i="1"/>
  <c r="G430" i="1" s="1"/>
  <c r="G426" i="1"/>
  <c r="F425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G421" i="1" s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G401" i="1" s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G382" i="1" s="1"/>
  <c r="F363" i="1"/>
  <c r="F362" i="1"/>
  <c r="F361" i="1"/>
  <c r="F360" i="1"/>
  <c r="F357" i="1"/>
  <c r="F356" i="1"/>
  <c r="F355" i="1"/>
  <c r="G358" i="1" s="1"/>
  <c r="F354" i="1"/>
  <c r="F353" i="1"/>
  <c r="F352" i="1"/>
  <c r="F351" i="1"/>
  <c r="F348" i="1"/>
  <c r="F347" i="1"/>
  <c r="F346" i="1"/>
  <c r="G349" i="1" s="1"/>
  <c r="F345" i="1"/>
  <c r="F342" i="1"/>
  <c r="F341" i="1"/>
  <c r="F340" i="1"/>
  <c r="G343" i="1" s="1"/>
  <c r="G338" i="1"/>
  <c r="F337" i="1"/>
  <c r="G335" i="1"/>
  <c r="F334" i="1"/>
  <c r="F333" i="1"/>
  <c r="F330" i="1"/>
  <c r="G331" i="1" s="1"/>
  <c r="F326" i="1"/>
  <c r="F325" i="1"/>
  <c r="F324" i="1"/>
  <c r="G327" i="1" s="1"/>
  <c r="F323" i="1"/>
  <c r="F320" i="1"/>
  <c r="G321" i="1" s="1"/>
  <c r="F317" i="1"/>
  <c r="F316" i="1"/>
  <c r="F315" i="1"/>
  <c r="F314" i="1"/>
  <c r="F313" i="1"/>
  <c r="F312" i="1"/>
  <c r="G318" i="1" s="1"/>
  <c r="F309" i="1"/>
  <c r="F308" i="1"/>
  <c r="G310" i="1" s="1"/>
  <c r="F305" i="1"/>
  <c r="F304" i="1"/>
  <c r="G306" i="1" s="1"/>
  <c r="F303" i="1"/>
  <c r="F302" i="1"/>
  <c r="F299" i="1"/>
  <c r="F298" i="1"/>
  <c r="F297" i="1"/>
  <c r="G300" i="1" s="1"/>
  <c r="F294" i="1"/>
  <c r="G295" i="1" s="1"/>
  <c r="G422" i="1" s="1"/>
  <c r="G291" i="1"/>
  <c r="F290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G286" i="1" s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G266" i="1" s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G247" i="1" s="1"/>
  <c r="G223" i="1"/>
  <c r="F222" i="1"/>
  <c r="F221" i="1"/>
  <c r="F220" i="1"/>
  <c r="F219" i="1"/>
  <c r="F218" i="1"/>
  <c r="F217" i="1"/>
  <c r="F216" i="1"/>
  <c r="G214" i="1"/>
  <c r="F213" i="1"/>
  <c r="F212" i="1"/>
  <c r="F211" i="1"/>
  <c r="F210" i="1"/>
  <c r="F207" i="1"/>
  <c r="F206" i="1"/>
  <c r="F205" i="1"/>
  <c r="G208" i="1" s="1"/>
  <c r="G203" i="1"/>
  <c r="F202" i="1"/>
  <c r="F199" i="1"/>
  <c r="F198" i="1"/>
  <c r="G200" i="1" s="1"/>
  <c r="G196" i="1"/>
  <c r="F195" i="1"/>
  <c r="G192" i="1"/>
  <c r="F191" i="1"/>
  <c r="F190" i="1"/>
  <c r="F189" i="1"/>
  <c r="F188" i="1"/>
  <c r="F185" i="1"/>
  <c r="G186" i="1" s="1"/>
  <c r="F182" i="1"/>
  <c r="F181" i="1"/>
  <c r="F180" i="1"/>
  <c r="F179" i="1"/>
  <c r="F178" i="1"/>
  <c r="F177" i="1"/>
  <c r="G183" i="1" s="1"/>
  <c r="F174" i="1"/>
  <c r="F173" i="1"/>
  <c r="G175" i="1" s="1"/>
  <c r="F170" i="1"/>
  <c r="F169" i="1"/>
  <c r="F168" i="1"/>
  <c r="F167" i="1"/>
  <c r="G171" i="1" s="1"/>
  <c r="F164" i="1"/>
  <c r="F163" i="1"/>
  <c r="G165" i="1" s="1"/>
  <c r="F162" i="1"/>
  <c r="F159" i="1"/>
  <c r="G160" i="1" s="1"/>
  <c r="F155" i="1"/>
  <c r="F154" i="1"/>
  <c r="G156" i="1" s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G150" i="1" s="1"/>
  <c r="F133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G131" i="1" s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G112" i="1" s="1"/>
  <c r="F87" i="1"/>
  <c r="F86" i="1"/>
  <c r="F85" i="1"/>
  <c r="F84" i="1"/>
  <c r="F83" i="1"/>
  <c r="F82" i="1"/>
  <c r="F81" i="1"/>
  <c r="G88" i="1" s="1"/>
  <c r="F78" i="1"/>
  <c r="F77" i="1"/>
  <c r="F76" i="1"/>
  <c r="F75" i="1"/>
  <c r="G79" i="1" s="1"/>
  <c r="G73" i="1"/>
  <c r="F72" i="1"/>
  <c r="F71" i="1"/>
  <c r="F70" i="1"/>
  <c r="F67" i="1"/>
  <c r="G68" i="1" s="1"/>
  <c r="F64" i="1"/>
  <c r="F63" i="1"/>
  <c r="G65" i="1" s="1"/>
  <c r="F60" i="1"/>
  <c r="G61" i="1" s="1"/>
  <c r="F56" i="1"/>
  <c r="F55" i="1"/>
  <c r="F54" i="1"/>
  <c r="F53" i="1"/>
  <c r="G57" i="1" s="1"/>
  <c r="G51" i="1"/>
  <c r="F50" i="1"/>
  <c r="F47" i="1"/>
  <c r="F46" i="1"/>
  <c r="F45" i="1"/>
  <c r="F44" i="1"/>
  <c r="F43" i="1"/>
  <c r="F42" i="1"/>
  <c r="G48" i="1" s="1"/>
  <c r="F39" i="1"/>
  <c r="F38" i="1"/>
  <c r="G40" i="1" s="1"/>
  <c r="F35" i="1"/>
  <c r="F34" i="1"/>
  <c r="F33" i="1"/>
  <c r="F32" i="1"/>
  <c r="G36" i="1" s="1"/>
  <c r="F29" i="1"/>
  <c r="F28" i="1"/>
  <c r="F27" i="1"/>
  <c r="G30" i="1" s="1"/>
  <c r="F24" i="1"/>
  <c r="G25" i="1" s="1"/>
  <c r="F20" i="1"/>
  <c r="G21" i="1" s="1"/>
  <c r="F16" i="1"/>
  <c r="F15" i="1"/>
  <c r="F14" i="1"/>
  <c r="F13" i="1"/>
  <c r="F12" i="1"/>
  <c r="G17" i="1" s="1"/>
  <c r="G828" i="1" l="1"/>
  <c r="G1369" i="1"/>
  <c r="G557" i="1"/>
  <c r="G1099" i="1"/>
  <c r="G964" i="1"/>
  <c r="G151" i="1"/>
  <c r="G1476" i="1" s="1"/>
  <c r="G692" i="1"/>
  <c r="G1234" i="1"/>
  <c r="F1482" i="1" l="1"/>
  <c r="F1484" i="1"/>
  <c r="G1492" i="1"/>
  <c r="F1483" i="1"/>
  <c r="G1490" i="1"/>
  <c r="F1481" i="1"/>
  <c r="F1480" i="1"/>
  <c r="G1489" i="1"/>
  <c r="F1479" i="1"/>
  <c r="G1477" i="1"/>
  <c r="G1486" i="1" l="1"/>
  <c r="G1491" i="1"/>
  <c r="G1488" i="1" l="1"/>
  <c r="G1487" i="1"/>
  <c r="G1503" i="1" s="1"/>
  <c r="G1504" i="1" s="1"/>
</calcChain>
</file>

<file path=xl/sharedStrings.xml><?xml version="1.0" encoding="utf-8"?>
<sst xmlns="http://schemas.openxmlformats.org/spreadsheetml/2006/main" count="2800" uniqueCount="300">
  <si>
    <t>CORPORACIÓN DEL ACUEDUCTO Y ALCANTARILLADO DE SANTO DOMINGO</t>
  </si>
  <si>
    <t>* * * C. A. A. S. D. * * *</t>
  </si>
  <si>
    <t>DIRECCION DE INGENIERIA</t>
  </si>
  <si>
    <t>DEPARTAMENTO DE COSTOS Y ESPECIFICACIONES</t>
  </si>
  <si>
    <t>PRESUPUESTO: ESTIMADO DE COSTOS PARA ACUEDUCTO MIRADOR SUR</t>
  </si>
  <si>
    <t>No.</t>
  </si>
  <si>
    <t>Descripción</t>
  </si>
  <si>
    <t>Cantidad</t>
  </si>
  <si>
    <t>Unidad</t>
  </si>
  <si>
    <t>Precio RD$</t>
  </si>
  <si>
    <t>Costo RD$</t>
  </si>
  <si>
    <t>Sub-Total RD$</t>
  </si>
  <si>
    <t>1.-</t>
  </si>
  <si>
    <t>CONSTRUCCION DE 3 POZOS PERFORADOS A PERCUSION Ø12" ACERO Y 170´ DE PROFUNDIDAD PARA COMPLETAR CAMPO DE POZOS EN LA PLUMA</t>
  </si>
  <si>
    <t>Perforación a Percusión, incado</t>
  </si>
  <si>
    <t>PIES</t>
  </si>
  <si>
    <t>Suministro de Tuberías Acero Ø12" ASTM A-106, sin costura e=3/8"</t>
  </si>
  <si>
    <t>Ranurado</t>
  </si>
  <si>
    <t>Zapata</t>
  </si>
  <si>
    <t>UD</t>
  </si>
  <si>
    <t>Limpieza y Desarrollo por Pistoneo</t>
  </si>
  <si>
    <t>Pozo.1</t>
  </si>
  <si>
    <t>Limpieza y Desarrollo por pistoneo</t>
  </si>
  <si>
    <t>2.-</t>
  </si>
  <si>
    <t>Construcción de Caseta para Sistema de Cloración y Paneles Eléctricos</t>
  </si>
  <si>
    <t>Trabajos Preliminares:</t>
  </si>
  <si>
    <t>2.1.1</t>
  </si>
  <si>
    <t>Replanteo</t>
  </si>
  <si>
    <t>PA</t>
  </si>
  <si>
    <t>Movimiento de Tierra</t>
  </si>
  <si>
    <t>2.2.1</t>
  </si>
  <si>
    <t>Excavación para zapata de muros de 6" a mano</t>
  </si>
  <si>
    <t>M3</t>
  </si>
  <si>
    <t>2.2.2</t>
  </si>
  <si>
    <t>Relleno de reposición</t>
  </si>
  <si>
    <t>2.2.3</t>
  </si>
  <si>
    <t>Bote de Material Sobrante</t>
  </si>
  <si>
    <t>Hormigón Armado en:</t>
  </si>
  <si>
    <t xml:space="preserve"> </t>
  </si>
  <si>
    <t>2.3.1</t>
  </si>
  <si>
    <t>Zapata de muros en bloques de 6"</t>
  </si>
  <si>
    <t>2.3.2</t>
  </si>
  <si>
    <t>Losa de piso (Frotada)</t>
  </si>
  <si>
    <t>2.3.3</t>
  </si>
  <si>
    <t>Viga de amarre de techo</t>
  </si>
  <si>
    <t>2.3.4</t>
  </si>
  <si>
    <t>Losa de techo</t>
  </si>
  <si>
    <t>Muro de Bloques 6´´:</t>
  </si>
  <si>
    <t>2.4.1</t>
  </si>
  <si>
    <t>De 0.15 metros</t>
  </si>
  <si>
    <t>M2</t>
  </si>
  <si>
    <t>2.4.2</t>
  </si>
  <si>
    <t>Calados tipo ventana</t>
  </si>
  <si>
    <t>Terminación de Superficie:</t>
  </si>
  <si>
    <t>2.5.1</t>
  </si>
  <si>
    <t>Fraguache</t>
  </si>
  <si>
    <t>2.5.2</t>
  </si>
  <si>
    <t xml:space="preserve">Cantos </t>
  </si>
  <si>
    <t>2.5.3</t>
  </si>
  <si>
    <t>Fino de techo</t>
  </si>
  <si>
    <t>2.5.4</t>
  </si>
  <si>
    <t>Pintura epoxica en piso</t>
  </si>
  <si>
    <t>2.5.5</t>
  </si>
  <si>
    <t xml:space="preserve">Pintura Acrílica completa </t>
  </si>
  <si>
    <t>2.5.6</t>
  </si>
  <si>
    <t>Logo Caasd y Letrero de identificación de obra</t>
  </si>
  <si>
    <t>Electricidad</t>
  </si>
  <si>
    <t>2.6.1</t>
  </si>
  <si>
    <t>Electrificación general incluye: (panel de 4 a 8 circuitos1 Breaker 20A/1 y 1 Breaker 20A/2 ,40PL  Alimentador de  formado por 2 Alambre Thhn No. 10S.T. y 1 THHN No. 12s. En Tubería PVC SDR 26 3/4´´  , 2 Salida luz de Techo ,1 Salida de tomacorriente120V y 1 220V)</t>
  </si>
  <si>
    <t>Puertas</t>
  </si>
  <si>
    <t>Puertas de tola Galvanizada Cal. 18 y , perfiles Galvanizado de 1 1/2´´ X 1/2´´ de (1 .00mt.X 2.100tMT)</t>
  </si>
  <si>
    <t>UDS</t>
  </si>
  <si>
    <t>2.6.2</t>
  </si>
  <si>
    <t>Porta Candados en Puertas</t>
  </si>
  <si>
    <t>2.6.3</t>
  </si>
  <si>
    <t>Candados</t>
  </si>
  <si>
    <t>2.6.4</t>
  </si>
  <si>
    <t>Limpieza Continua y Final</t>
  </si>
  <si>
    <t>3.-</t>
  </si>
  <si>
    <t>Construcción Base Cabezal de Bombeo</t>
  </si>
  <si>
    <t>Trabajos Preliminares</t>
  </si>
  <si>
    <t>3.1.1</t>
  </si>
  <si>
    <t>3.2.1</t>
  </si>
  <si>
    <t xml:space="preserve">Excavación a Mano para Zapata de Muros de 6" </t>
  </si>
  <si>
    <t>3.2.2</t>
  </si>
  <si>
    <t xml:space="preserve">Relleno con grava interior y exterior </t>
  </si>
  <si>
    <t>Hormigón en:</t>
  </si>
  <si>
    <t>3.3.1</t>
  </si>
  <si>
    <t>Hormigón Armado en Base de Bomba</t>
  </si>
  <si>
    <t>Terminación de Superficies:</t>
  </si>
  <si>
    <t>3.7.1</t>
  </si>
  <si>
    <t>Pañete general</t>
  </si>
  <si>
    <t>3.7.2</t>
  </si>
  <si>
    <t>Canto y Mochetas</t>
  </si>
  <si>
    <t>ML</t>
  </si>
  <si>
    <t>3.7.9</t>
  </si>
  <si>
    <t>4.-</t>
  </si>
  <si>
    <t>Construcción de Empalme de Ø6 x 20" 20 ML</t>
  </si>
  <si>
    <t>Excavación en roca dura</t>
  </si>
  <si>
    <t>Asiento de arena</t>
  </si>
  <si>
    <t>Suministro y Colocación de tuberías Ø6 PVC-SDR-21 Junta de gomas</t>
  </si>
  <si>
    <t>Relleno compactado con maquito suministro y colocación caliche</t>
  </si>
  <si>
    <t xml:space="preserve">Suministro y Colocación de Piezas especiales </t>
  </si>
  <si>
    <t>4.5.1</t>
  </si>
  <si>
    <t>Tee partida de Ø 20 x 6" en acero protegido con epoxi, NSF-61</t>
  </si>
  <si>
    <t>4.5.2</t>
  </si>
  <si>
    <t>Junta Dresser de Ø 6", presion de trabajo 250 PSI, certificada NSF-61</t>
  </si>
  <si>
    <t>4.5.3</t>
  </si>
  <si>
    <t>Válvula de Ø 6" de compuerta de cuadrante AWWA 515, NSF-61 bridas en acero al carbón SCH-40, soldados, tornillería de acero galvanizado, juntas.</t>
  </si>
  <si>
    <t>4.5.4</t>
  </si>
  <si>
    <t>Caja Telescópica</t>
  </si>
  <si>
    <t>4.5.5</t>
  </si>
  <si>
    <t>Anclaje de hormigón para válvula</t>
  </si>
  <si>
    <t>4.5.6</t>
  </si>
  <si>
    <t>Mano de Obras</t>
  </si>
  <si>
    <t>4.5.7</t>
  </si>
  <si>
    <t xml:space="preserve">Bote de Material </t>
  </si>
  <si>
    <t>5.-</t>
  </si>
  <si>
    <t>Instalación Eléctrica en Media Tensión (MT)</t>
  </si>
  <si>
    <t>Estructura MT307 con (viento incluido)</t>
  </si>
  <si>
    <t>Aislador de Suspensión Tipo Polímero</t>
  </si>
  <si>
    <t>Cruceta Galvanizada 3x3x6’  (p/completar MT- 310)</t>
  </si>
  <si>
    <t>Fleje Galvanizada 28’’ Centro a Centro (p/completar MT- 310)</t>
  </si>
  <si>
    <t>Grapa de Retención 2/0 (p/completar MT- 310)</t>
  </si>
  <si>
    <t>Cut-Out 100 amp. (p/completar MT- 310)</t>
  </si>
  <si>
    <t>Viento Completo</t>
  </si>
  <si>
    <t>Misceláneos de Materiales Mediana Tensión incluye; (3 Uds. Soporte Tipo L y 3 Tipo Planchuela, 2 Uds. De Tornillos Ø 5/8´´ x 10´´,12´´,14´´  )</t>
  </si>
  <si>
    <t>Poste Eléctrico 35 pies 500 Dan</t>
  </si>
  <si>
    <t>Cable AAAC 2/0</t>
  </si>
  <si>
    <t>PL</t>
  </si>
  <si>
    <t>Hueco para Poste y Viento 2 Uds.</t>
  </si>
  <si>
    <t xml:space="preserve">Cimentación para Poste y Viento 2 Uds. </t>
  </si>
  <si>
    <t>Transformador Tipo Pad-mounted de 75 KVA, Trifásico, frente  muerto 7200/12470, 240/480V Sumergido en Aceite</t>
  </si>
  <si>
    <t>Transformador encapsulado NEMA 3R, 10 KVA, Trifásico, 480-208Y/120, listado NEMA, ANSI, UL</t>
  </si>
  <si>
    <t>Perforación pozo para sistema de tierra 6" profundidad 175'</t>
  </si>
  <si>
    <t>Sistema de tierra con 200' de conductor desnudo de Cu no. #2 AWG, instalado sobre pared o enterrado, placa de tierra aislada, caja plástica, conectores</t>
  </si>
  <si>
    <t>Cable URD  No. 2, al 33%, ASTM, ICEA</t>
  </si>
  <si>
    <t xml:space="preserve">Elbow Conector </t>
  </si>
  <si>
    <t>Cono de Alivio Interior para cable No. 2</t>
  </si>
  <si>
    <t>Panelboard en gabinete NEMA 3R metálico, tamaño 36” x 24” x 10, conteniendo:
1 Supresor de picos/apartarrayos
1 Breaker principal de 100 Amps, 460V, 3F, 60Hz, Cert. UL, CSA, NEMA
1 Breaker de 70 Amps, 460V, 3F, 60Hz, Cert. UL, CSA, NEMA
1 Breaker de 20 Amps, 460V, 3F, Hz, Cert. UL, CSA, NEMA
1 Disponibilidad de espacio 10” x 6” para telemetría
Incluye tuberías IMC desde transformador a panel board.</t>
  </si>
  <si>
    <t>Mano de Obra</t>
  </si>
  <si>
    <t>Uso de Grúa</t>
  </si>
  <si>
    <t>6.-</t>
  </si>
  <si>
    <t>Instalación Eléctrica en Baja Tensión (BT)</t>
  </si>
  <si>
    <t>Alambre THW No. 4, 75º UL 83</t>
  </si>
  <si>
    <t>Alambre THW No. 6, 75º UL 83</t>
  </si>
  <si>
    <t>Cable Sumergible No. 8/4 hilos, 75º 600V UL 83</t>
  </si>
  <si>
    <t>Cable Sumergible No. 14/3 hilos, 75º 600V UL 83</t>
  </si>
  <si>
    <t>Panel de control de bomba simplex 1 - 20 HP, 460V, 3Φ, en gabinete de acero NEMA 3R, a presión constante con variador de frecuencia, de torque variable, potenciómetro, filtros de armónicos y contactor de by-pass de capacidad nominal completa AC3, disyuntor con la manija de la puerta, transformador de potencia de control, apartarrayos supresor de pico, monitor de fases y desbalances de voltaje, PLC sistema de control de nivel de agua programable, sistema de control de temperatura PT100/1000, ventilador interno, conexiones del bloque de terminales del motor, teclado montado en la puerta, botones de arranque / parada, luces de funcionamiento / falla.
Construcción de panel certificado UL 508
Instalación incluye canalización IMC desde cabezal hasta panel de control.</t>
  </si>
  <si>
    <t>Sensor para Control de Nivel</t>
  </si>
  <si>
    <t>Lámpara Led 200W 100- 250 V incluye Brazo de 6´ , y 60 PL de Alambre Vinil 12/2</t>
  </si>
  <si>
    <t>Tubería IMC Ø2" x 10´</t>
  </si>
  <si>
    <t>Curva IMC  Ø2"</t>
  </si>
  <si>
    <t>Letra IMC Ø2" LB</t>
  </si>
  <si>
    <t>Coupling IMC Ø2"</t>
  </si>
  <si>
    <t>Tubería IMC Ø3/4"x 10'</t>
  </si>
  <si>
    <t>Curva IMC  Ø3/4"</t>
  </si>
  <si>
    <t>Letra IMC Ø3/4"</t>
  </si>
  <si>
    <t>Coupling IMC Ø3/4"</t>
  </si>
  <si>
    <t>Suministro de Materiales menores</t>
  </si>
  <si>
    <t>7.-</t>
  </si>
  <si>
    <t>Instalación Equipo de Bombeo y Construcción de Descarga</t>
  </si>
  <si>
    <t xml:space="preserve">Suministro e instalación válvula ventosa aire/vacío para servicio en pozo de 1" (300 PSI); incluyendo 1 ud válvula de bola 1", 2 uds válvula de bola ¾", manómetro inmerso en glicerina, esfera de 3", rango 0-150 lectura en PSI, conexión en ¼" NPT, piezas especiales en H.G. </t>
  </si>
  <si>
    <t>Válvula de retención con resorte en acero inox. de Ø4" completa con j/g, tornillería de acero galvanizado.</t>
  </si>
  <si>
    <t xml:space="preserve">Suministro e instalación válvula de control flujo de 4"; presión max. 250 PSI; bridas en acero al carbón SCH-40, soldados, tornillería de acero galvanizado, juntas. </t>
  </si>
  <si>
    <t>Suministro e instalación válvula de compuerta de 4" vástago ascendente AWWA C515, UL, FM; bridas en acero al carbón SCH-40, soldados, tornillería de acero galvanizado, juntas.</t>
  </si>
  <si>
    <t>Suministro e instalación válvula de compuerta de 3" vástago ascendente AWWA C515, UL, FM; bridas en acero al carbón SCH-40, soldados, tornillería de acero galvanizado, juntas.</t>
  </si>
  <si>
    <t>Suministro e instalación caudalímetro electromagnético de inserción de 4" tipo "hot-tap", ANSI/NSF 61 y 372</t>
  </si>
  <si>
    <t>Bomba sumergible de 165 gpm vs tdh a 275', 3450 rpm, cheque vertical integrado, totalmente en acero inoxidable bomba y motor, acoplada a un motor eléctrico sumergible de 20 HP, certificada ANSI/NSF 61 y 372, 3450 RPM, a 460V/60HZ, trifásico, para una profundidad de 150 pies, NE=135.5 pies, ND=141 pies.</t>
  </si>
  <si>
    <t>Sensor temperatura PTP100/1000 con 200' cable</t>
  </si>
  <si>
    <t>Camisa de enfriamiento acero inoxidable 6" suministrada por el mismo fabricante de la bomba</t>
  </si>
  <si>
    <t>Cabezal de descarga 4" HN, brida ANSI-150, 5/8" ASTM A53</t>
  </si>
  <si>
    <t>Tubería HN para columna 4" x 10' ASTM A106B SCH-40  c/coupling</t>
  </si>
  <si>
    <t>Grúa incluye. accesorio grúa.</t>
  </si>
  <si>
    <t>Sub-Total Pozo 1</t>
  </si>
  <si>
    <t>Pozo 2</t>
  </si>
  <si>
    <t>Aforo de 24 horas, 300 GPM, medición directa de caudal, toma de muestra para efectuar análisis físico - químico y bacteriológico, medición de cloruros al efectuar el muestreo.</t>
  </si>
  <si>
    <t>Suministro e instalación válvula hidraulica limitadora de caudal Ø4"</t>
  </si>
  <si>
    <t>Sub-Total Pozo 2</t>
  </si>
  <si>
    <t>Pozo 3</t>
  </si>
  <si>
    <t>Panel de control de bomba simplex 1 - 25 HP, 460V, 3Φ, en gabinete de acero NEMA 3R, a presión constante con variador de frecuencia, de torque variable, potenciómetro, filtros de armónicos y contactor de by-pass de capacidad nominal completa AC3, disyuntor con la manija de la puerta, transformador de potencia de control, apartarrayos supresor de pico, monitor de fases y desbalances de voltaje, PLC sistema de control de nivel de agua programable, sistema de control de temperatura PT100/1000, ventilador interno, conexiones del bloque de terminales del motor, teclado montado en la puerta, botones de arranque / parada, luces de funcionamiento / falla.
Construcción de panel certificado UL 508
Instalación incluye canalización IMC desde cabezal hasta panel de control.</t>
  </si>
  <si>
    <t>Bomba sumergible de 235 gpm vs tdh a 267', 3450 rpm, cheque vertical integrado, totalmente en acero inoxidable bomba y motor, acoplada a un motor eléctrico sumergible de 25 HP, certificada ANSI/NSF 61 y 372, 3450 RPM, a 460V/60HZ, trifásico, para una profundidad de 150 pies, NE=123.10 pies, ND=125.50 pies.</t>
  </si>
  <si>
    <t>Sub-Total Pozo 3</t>
  </si>
  <si>
    <t>Pozo 4</t>
  </si>
  <si>
    <t>Bomba sumergible de 200 gpm vs tdh a 272', 3450 rpm, cheque vertical integrado, totalmente en acero inoxidable bomba y motor, acoplada a un motor eléctrico sumergible de 20 HP, certificada ANSI/NSF 61 y 372, 3450 RPM, a 460V/60HZ, trifásico, para una profundidad de 150 pies, NE=123.10 pies, ND=125.50 pies.</t>
  </si>
  <si>
    <t>Sub-Total Pozo 4</t>
  </si>
  <si>
    <t>Pozo 5</t>
  </si>
  <si>
    <t>Bomba sumergible de 200 gpm vs tdh a 268', 3450 rpm, cheque vertical integrado, totalmente en acero inoxidable bomba y motor, acoplada a un motor eléctrico sumergible de 20 HP, certificada ANSI/NSF 61 y 372, 3450 RPM, a 460V/60HZ, trifásico, para una profundidad de 140 pies, NE=129.30 pies, ND=130.8 pies.</t>
  </si>
  <si>
    <t>Sub-Total Pozo 5</t>
  </si>
  <si>
    <t>Pozo 6</t>
  </si>
  <si>
    <t>Bomba sumergible de 200 gpm vs tdh a 268', 3450 rpm, cheque vertical integrado, totalmente en acero inoxidable bomba y motor, acoplada a un motor eléctrico sumergible de 20 HP, certificada ANSI/NSF 61 y 372, 3450 RPM, a 460V/60HZ, trifásico, para una profundidad de 140 pies, NE=129.3 pies, ND=130.8 pies.</t>
  </si>
  <si>
    <t>Sub-Total Pozo 6</t>
  </si>
  <si>
    <t>Pozo 7</t>
  </si>
  <si>
    <t>Bomba sumergible de 200 gpm vs tdh a 268', 3450 rpm, cheque vertical integrado, totalmente en acero inoxidable bomba y motor, acoplada a un motor eléctrico sumergible de 20 HP, certificada ANSI/NSF 61 y 372, 3450 RPM, a 460V/60HZ, trifásico, para una profundidad de 140 pies, NE=127.92 pies, ND=128 pies.</t>
  </si>
  <si>
    <t>Sub-Total Pozo 7</t>
  </si>
  <si>
    <t>Pozo 8</t>
  </si>
  <si>
    <t>Bomba sumergible de 200 gpm vs tdh a 268', 3450 rpm, cheque vertical integrado, totalmente en acero inoxidable bomba y motor, acoplada a un motor eléctrico sumergible de 20 HP, certificada ANSI/NSF 61 y 372, 3450 RPM, a 460V/60HZ, trifásico, para una profundidad de 130 pies, NE=119.3 pies, ND=119.6 pies.</t>
  </si>
  <si>
    <t>Sub-Total Pozo 8</t>
  </si>
  <si>
    <t>Pozo 9</t>
  </si>
  <si>
    <t>Bomba sumergible de 200 gpm vs tdh a 268', 3450 rpm, cheque vertical integrado, totalmente en acero inoxidable bomba y motor, acoplada a un motor eléctrico sumergible de 20 HP, certificada ANSI/NSF 61 y 372, 3450 RPM, a 460V/60HZ, trifásico, para una profundidad de 140 pies, NE=121.9 pies, ND=122.6 pies.</t>
  </si>
  <si>
    <t>Sub-Total Pozo 9</t>
  </si>
  <si>
    <t>Pozo 10</t>
  </si>
  <si>
    <t>Bomba sumergible de 200 gpm vs tdh a 268', 3450 rpm, cheque vertical integrado, totalmente en acero inoxidable bomba y motor, acoplada a un motor eléctrico sumergible de 20 HP, certificada ANSI/NSF 61 y 372, 3450 RPM, a 460V/60HZ, trifásico, para una profundidad de 150 pies, NE=136 pies, ND=136.9 pies.</t>
  </si>
  <si>
    <t xml:space="preserve">SENALIZACION Y MANEJO DE TRANSITO: </t>
  </si>
  <si>
    <t>Confección e instalación de señales para desvió de trafico (Incluye el Uso de Tanque de 55 Gls.)</t>
  </si>
  <si>
    <t>Uso Cinta Aviso de Peligro</t>
  </si>
  <si>
    <t>Uso de Letreros de Aviso de Obra</t>
  </si>
  <si>
    <t>Personal de apoyo para manejo de trafico en Horario Diurno, Nocturno y Días Feriados (3.00 Hombres x 37 días/noches)</t>
  </si>
  <si>
    <t>DIAS</t>
  </si>
  <si>
    <t>SUMINISTRO DE TUBERIAS Y PIEZAS ESPECIALES:</t>
  </si>
  <si>
    <t>Tubería de:</t>
  </si>
  <si>
    <t>Tuberia Ø12" PVC SDR-26 C/Junta de Goma</t>
  </si>
  <si>
    <t>Valvula Combinada de Aire y Vacio de:</t>
  </si>
  <si>
    <t>Ø1 1/2" (Inc. Valvula, Junta de Goma, Juntas dresser y Tornillos)</t>
  </si>
  <si>
    <t>Valvula de Desague de:</t>
  </si>
  <si>
    <t>Ø4" (Inc. Niple Platillados, Juntas Dresser, Juntas de Goma y Tornillos).</t>
  </si>
  <si>
    <t>Valvula Mariposa de:</t>
  </si>
  <si>
    <t>Ø30" Inc. Niple Platillados, Juntas Dresser, Juntas de Goma y Tornillos).</t>
  </si>
  <si>
    <t>Valvula de Compuerta de:</t>
  </si>
  <si>
    <t>Ø12" Inc. Niple Platillados, Juntas Dresser, Juntas de Goma y Tornillos).</t>
  </si>
  <si>
    <t>Tee de:</t>
  </si>
  <si>
    <t>Ø30" x Ø12" Acero</t>
  </si>
  <si>
    <t>Ø12" x Ø4" Acero</t>
  </si>
  <si>
    <t>Ø8" x Ø4" Acero</t>
  </si>
  <si>
    <t>Reduccion de:</t>
  </si>
  <si>
    <t>Ø20" x Ø12" Acero</t>
  </si>
  <si>
    <t>Clamp (Silleta) de:</t>
  </si>
  <si>
    <t>Ø12" x Ø1 1/2" Acero</t>
  </si>
  <si>
    <t>Juntas Dresser de:</t>
  </si>
  <si>
    <t>Ø30" Acero</t>
  </si>
  <si>
    <t>Ø20" Acero</t>
  </si>
  <si>
    <t>Ø12" Acero</t>
  </si>
  <si>
    <t>Piezas Especiales (Cubicar desglosado)</t>
  </si>
  <si>
    <t>COLOCACION DE TUBERIAS Y PIEZAS ESPECIALES:</t>
  </si>
  <si>
    <t>Piezas Especiales , (Inc. Valvulas) (Cubicar desglosado)</t>
  </si>
  <si>
    <t>ANCLAJE DE PIEZAS EN H. A.</t>
  </si>
  <si>
    <t>TRANSPORTE INTERNO DE TUBERIAS</t>
  </si>
  <si>
    <t>M</t>
  </si>
  <si>
    <t>PRUEBA HIDROSTATICA DE TUBERIAS</t>
  </si>
  <si>
    <t>CONSTRUCCION DE REGISTROS DE HORMIGON ARMADO PARA VALVULA DE AIRE Ø1 1/2" (1.80M X 1.20M x 1.90M) (7 UDS)</t>
  </si>
  <si>
    <t>Replanteo Topografico</t>
  </si>
  <si>
    <t>Movimiento de Tierra:</t>
  </si>
  <si>
    <t xml:space="preserve">Excavación Con Retro-excavadora de Esteras en Material no Clasificado </t>
  </si>
  <si>
    <t>Relleno compactado</t>
  </si>
  <si>
    <t xml:space="preserve">Bote de material sobrante </t>
  </si>
  <si>
    <t>Hormigon Armado en:</t>
  </si>
  <si>
    <t xml:space="preserve">Zapata de Muros, Ø1/2"@ 0.25M A.D. </t>
  </si>
  <si>
    <t xml:space="preserve">Losa Superior Ø1/2"@ 0.20M A.D. </t>
  </si>
  <si>
    <t xml:space="preserve">Muros de Hormigón Ø1/2"@ 0.25M A.D. </t>
  </si>
  <si>
    <t>Vibrador de Hormigón</t>
  </si>
  <si>
    <t>Terminacion de Superficie:</t>
  </si>
  <si>
    <t xml:space="preserve">Pañete interior Losa de Techo </t>
  </si>
  <si>
    <t>Pañete interior Muros</t>
  </si>
  <si>
    <t>Cantos</t>
  </si>
  <si>
    <t>Anclaje de H. A. para Valvula</t>
  </si>
  <si>
    <t>Miscelaneos:</t>
  </si>
  <si>
    <t xml:space="preserve">Suministro y Colocacion de : </t>
  </si>
  <si>
    <t>Escaleras en Barras Cuadradas de 1/2"</t>
  </si>
  <si>
    <t>Tapas Circulares en Hierro Fundido, D=0.60 mts.</t>
  </si>
  <si>
    <t>Rigidizador</t>
  </si>
  <si>
    <t xml:space="preserve">Gravilla en el fondo </t>
  </si>
  <si>
    <t>Limpieza Final</t>
  </si>
  <si>
    <t>CONSTRUCCION DE REGISTROS DE HORMIGON ARMADO PARA VALVULAS Ø30" Y Ø12" (2.70M X 2.50M x 1.80M)</t>
  </si>
  <si>
    <t>Viga Perimetral (e=0.15 mts)</t>
  </si>
  <si>
    <t>Tapas Circulares en Hierro Fundido, D=0.80 mts.</t>
  </si>
  <si>
    <t>CONSTRUCCION DE REGISTROS DE LADRILLOS PARA VALVULAS DE DESAGUE DE:</t>
  </si>
  <si>
    <t xml:space="preserve">1.00 mts -1.50 mts </t>
  </si>
  <si>
    <t>CONSTRUCCION DE POZOS FILTRANTES DE Ø10" ENCAMISADO EN Ø8" PVC SDR-41,  PROFUNDIDAD 100´PIES</t>
  </si>
  <si>
    <t>REPOSICIÓN DE ASFALTO, e=2"</t>
  </si>
  <si>
    <t xml:space="preserve">SUB-TOTAL DE COSTOS DIRECTOS </t>
  </si>
  <si>
    <t>DIRECCION TECNICA</t>
  </si>
  <si>
    <t>GASTOS ADMINISTRATIVOS</t>
  </si>
  <si>
    <t>TRANSPORTE</t>
  </si>
  <si>
    <t>SEGUROS Y FIANZA</t>
  </si>
  <si>
    <t>LEY # 6/86</t>
  </si>
  <si>
    <t>SUPERVISION C.A.A.S.D.</t>
  </si>
  <si>
    <t>TOTAL DE GASTOS INDIRECTOS</t>
  </si>
  <si>
    <t>SUB-TOTAL GENERAL</t>
  </si>
  <si>
    <t>PRESERVACION, MANTENIMIENTO Y CONSERVACION DE CUENCAS</t>
  </si>
  <si>
    <t>EQUIPAMIENTO CAASD</t>
  </si>
  <si>
    <t>IMPREVISTOS</t>
  </si>
  <si>
    <t>ITBIS DE LA DIRECCION TECNICA</t>
  </si>
  <si>
    <t>CODIA</t>
  </si>
  <si>
    <t xml:space="preserve">TRANSPORTE DE EQUIPO PESADO         </t>
  </si>
  <si>
    <t>DISEÑO DE CASETAS POZOS Y URBANISMO</t>
  </si>
  <si>
    <t>ALQUILER DE:</t>
  </si>
  <si>
    <t>Furgón Almacén 20´x 8´(Presentar Factura)</t>
  </si>
  <si>
    <t>MESES</t>
  </si>
  <si>
    <t>Furgón Oficina Complaro 40´x 8´  (Presentar Facturas)</t>
  </si>
  <si>
    <t>Movilización y Desmovilización de Furgón 40´</t>
  </si>
  <si>
    <t>Movilización y Desmovilización de Furgón 20´</t>
  </si>
  <si>
    <t>Compra de Mobiliarios Para Furgón de Oficina (Presentar Facturas)</t>
  </si>
  <si>
    <t>Limpieza y Mantenimiento de Furgones</t>
  </si>
  <si>
    <t>TOTAL GENERAL A CONTRATAR</t>
  </si>
  <si>
    <r>
      <rPr>
        <b/>
        <sz val="11"/>
        <color theme="1"/>
        <rFont val="Arial"/>
        <family val="2"/>
      </rPr>
      <t>NOTA:</t>
    </r>
    <r>
      <rPr>
        <sz val="11"/>
        <color theme="1"/>
        <rFont val="Arial"/>
        <family val="2"/>
      </rPr>
      <t xml:space="preserve"> Durante el proceso de construcción, es atribución de la supervisión y sus superiores determinar si el material de excavación es apto o no, para rellenar la zanja.</t>
    </r>
  </si>
  <si>
    <t>Suministro y colocación tubería de 4" de acero SCH-40 A-106B, sistema de protección anticorrosiva, (3 confecciones e instalación de niples bridado, 1 tee, 1 brida, 1 codo x 90, 3 codo x 45, soldado), 1 junta dresser; longitud 6 mts.</t>
  </si>
  <si>
    <t>Suministro y colocación tubería de 3" de acero SCH-40 A-106B, sistema de protección anticorrosiva, (1 confecciones e instalación de niples bridado, 1 codo x 90, soldado), longitud 1.5 mts.</t>
  </si>
  <si>
    <t xml:space="preserve">Suministro y colocación soportería por angulares 3" x ¼" x 1.50 M y base de tola 8" x 8" x ½" cuerpo en acero, abrazaderas U-bolt galvanizadas de 4" - 3"; 4 uds tornillo de fijación expansivo ½" x 2 ¼", sistema de protección anticorrosiva. </t>
  </si>
  <si>
    <t>Sistema anticorrosivo todas las partes metálicas cabezal, columnas.</t>
  </si>
  <si>
    <t>Limpieza, Desarrollo por Pistoneo y  aforo de pozo Perforado en Ø12", Encamisado en Ø12" Acero, 160 Pies Profundidad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</si>
</sst>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0.0"/>
    <numFmt numFmtId="165" formatCode="0.00_)"/>
    <numFmt numFmtId="166" formatCode="_(* #,##0.00_);_(* \(#,##0.00\);_(* \-??_);_(@_)"/>
    <numFmt numFmtId="167" formatCode="_([$RD$-1C0A]* #,##0.00_);_([$RD$-1C0A]* \(#,##0.00\);_([$RD$-1C0A]* \-??_);_(@_)"/>
    <numFmt numFmtId="168" formatCode="0.00_);\(0.00\)"/>
    <numFmt numFmtId="169" formatCode="[$-1C0A]#,##0.00_);[Red]\(#,##0.00\)"/>
    <numFmt numFmtId="170" formatCode="#,##0.00\ [$€-C0A];[Red]\-#,##0.00\ [$€-C0A]"/>
    <numFmt numFmtId="171" formatCode="#,##0.0;[Red]\-#,##0.0"/>
    <numFmt numFmtId="172" formatCode="_([$RD$-1C0A]* #,##0.00_);_([$RD$-1C0A]* \(#,##0.00\);_([$RD$-1C0A]* &quot;-&quot;??_);_(@_)"/>
    <numFmt numFmtId="173" formatCode="#,##0.#\.#&quot;.-&quot;"/>
    <numFmt numFmtId="174" formatCode="_-* #,##0.00_-;\-* #,##0.00_-;_-* \-??_-;_-@"/>
    <numFmt numFmtId="175" formatCode="#,##0.0.\-"/>
    <numFmt numFmtId="176" formatCode="#,##0.#&quot;.-&quot;"/>
    <numFmt numFmtId="177" formatCode="_-* #,##0.00_-;\-* #,##0.00_-;_-* &quot;-&quot;??_-;_-@_-"/>
    <numFmt numFmtId="178" formatCode="[$-C0A]#,##0.00\ _€;\-#,##0.00\ _€"/>
    <numFmt numFmtId="179" formatCode="0\ %"/>
    <numFmt numFmtId="180" formatCode="0.0%"/>
    <numFmt numFmtId="181" formatCode="_(\$* #,##0.00_);_(\$* \(#,##0.00\);_(\$* \-??_);_(@_)"/>
    <numFmt numFmtId="182" formatCode="0.0\ %"/>
    <numFmt numFmtId="183" formatCode="_-* #,##0.00\ _€_-;\-* #,##0.00\ _€_-;_-* \-??\ _€_-;_-@"/>
  </numFmts>
  <fonts count="16" x14ac:knownFonts="1">
    <font>
      <sz val="10"/>
      <color rgb="FF000000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  <charset val="1"/>
    </font>
    <font>
      <sz val="10"/>
      <name val="Arial"/>
      <family val="2"/>
      <charset val="1"/>
    </font>
    <font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663300"/>
      </top>
      <bottom/>
      <diagonal/>
    </border>
    <border>
      <left/>
      <right/>
      <top style="thin">
        <color rgb="FF663300"/>
      </top>
      <bottom/>
      <diagonal/>
    </border>
    <border>
      <left/>
      <right style="thin">
        <color rgb="FF000000"/>
      </right>
      <top style="thin">
        <color rgb="FF6633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/>
      <top style="thin">
        <color rgb="FF663300"/>
      </top>
      <bottom style="thin">
        <color rgb="FF663300"/>
      </bottom>
      <diagonal/>
    </border>
    <border>
      <left/>
      <right/>
      <top style="thin">
        <color rgb="FF663300"/>
      </top>
      <bottom style="thin">
        <color rgb="FF663300"/>
      </bottom>
      <diagonal/>
    </border>
    <border>
      <left/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663300"/>
      </left>
      <right style="double">
        <color rgb="FF000000"/>
      </right>
      <top style="thin">
        <color rgb="FF000000"/>
      </top>
      <bottom style="thin">
        <color rgb="FF663300"/>
      </bottom>
      <diagonal/>
    </border>
    <border>
      <left style="double">
        <color rgb="FF000000"/>
      </left>
      <right style="thin">
        <color rgb="FF663300"/>
      </right>
      <top/>
      <bottom/>
      <diagonal/>
    </border>
    <border>
      <left style="thin">
        <color rgb="FF663300"/>
      </left>
      <right style="thin">
        <color rgb="FF663300"/>
      </right>
      <top/>
      <bottom/>
      <diagonal/>
    </border>
    <border>
      <left style="thin">
        <color rgb="FF663300"/>
      </left>
      <right style="double">
        <color rgb="FF000000"/>
      </right>
      <top style="thin">
        <color rgb="FF663300"/>
      </top>
      <bottom style="thin">
        <color rgb="FF663300"/>
      </bottom>
      <diagonal/>
    </border>
    <border>
      <left style="double">
        <color rgb="FF000000"/>
      </left>
      <right/>
      <top/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</borders>
  <cellStyleXfs count="8">
    <xf numFmtId="0" fontId="0" fillId="0" borderId="0"/>
    <xf numFmtId="166" fontId="10" fillId="0" borderId="0" applyBorder="0" applyProtection="0"/>
    <xf numFmtId="0" fontId="12" fillId="0" borderId="0"/>
    <xf numFmtId="166" fontId="14" fillId="0" borderId="0"/>
    <xf numFmtId="166" fontId="10" fillId="0" borderId="0" applyFill="0" applyBorder="0" applyAlignment="0" applyProtection="0"/>
    <xf numFmtId="0" fontId="14" fillId="0" borderId="0"/>
    <xf numFmtId="0" fontId="14" fillId="0" borderId="0"/>
    <xf numFmtId="177" fontId="10" fillId="0" borderId="0" applyFont="0" applyFill="0" applyBorder="0" applyAlignment="0" applyProtection="0"/>
  </cellStyleXfs>
  <cellXfs count="28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left" vertical="center" wrapText="1"/>
    </xf>
    <xf numFmtId="4" fontId="4" fillId="2" borderId="1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7" fontId="1" fillId="2" borderId="16" xfId="0" applyNumberFormat="1" applyFont="1" applyFill="1" applyBorder="1" applyAlignment="1">
      <alignment vertical="center"/>
    </xf>
    <xf numFmtId="167" fontId="1" fillId="2" borderId="17" xfId="0" applyNumberFormat="1" applyFont="1" applyFill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1" fillId="0" borderId="21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4" fillId="0" borderId="22" xfId="0" applyFont="1" applyBorder="1" applyAlignment="1">
      <alignment horizontal="left" vertical="center" wrapText="1"/>
    </xf>
    <xf numFmtId="167" fontId="1" fillId="0" borderId="23" xfId="0" applyNumberFormat="1" applyFont="1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167" fontId="1" fillId="0" borderId="10" xfId="0" applyNumberFormat="1" applyFont="1" applyBorder="1" applyAlignment="1">
      <alignment vertical="center"/>
    </xf>
    <xf numFmtId="167" fontId="1" fillId="0" borderId="26" xfId="0" applyNumberFormat="1" applyFont="1" applyBorder="1" applyAlignment="1">
      <alignment vertical="center"/>
    </xf>
    <xf numFmtId="4" fontId="4" fillId="2" borderId="13" xfId="0" applyNumberFormat="1" applyFont="1" applyFill="1" applyBorder="1" applyAlignment="1">
      <alignment horizontal="right" vertical="center"/>
    </xf>
    <xf numFmtId="0" fontId="1" fillId="0" borderId="1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166" fontId="4" fillId="0" borderId="28" xfId="0" applyNumberFormat="1" applyFont="1" applyBorder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166" fontId="2" fillId="0" borderId="29" xfId="0" applyNumberFormat="1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166" fontId="2" fillId="0" borderId="22" xfId="0" applyNumberFormat="1" applyFont="1" applyBorder="1" applyAlignment="1">
      <alignment vertical="center"/>
    </xf>
    <xf numFmtId="0" fontId="2" fillId="0" borderId="30" xfId="0" applyFont="1" applyBorder="1" applyAlignment="1">
      <alignment horizontal="right" vertical="center"/>
    </xf>
    <xf numFmtId="0" fontId="2" fillId="0" borderId="31" xfId="0" applyFont="1" applyBorder="1" applyAlignment="1">
      <alignment horizontal="left" vertical="center" wrapText="1"/>
    </xf>
    <xf numFmtId="4" fontId="2" fillId="3" borderId="32" xfId="0" applyNumberFormat="1" applyFont="1" applyFill="1" applyBorder="1" applyAlignment="1">
      <alignment horizontal="right" vertical="center"/>
    </xf>
    <xf numFmtId="165" fontId="2" fillId="3" borderId="32" xfId="0" applyNumberFormat="1" applyFont="1" applyFill="1" applyBorder="1" applyAlignment="1">
      <alignment horizontal="center" vertical="center"/>
    </xf>
    <xf numFmtId="166" fontId="2" fillId="3" borderId="33" xfId="0" applyNumberFormat="1" applyFont="1" applyFill="1" applyBorder="1" applyAlignment="1">
      <alignment horizontal="right" vertical="center"/>
    </xf>
    <xf numFmtId="0" fontId="1" fillId="0" borderId="34" xfId="0" applyFont="1" applyBorder="1" applyAlignment="1">
      <alignment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left" vertical="center" wrapText="1"/>
    </xf>
    <xf numFmtId="4" fontId="2" fillId="0" borderId="36" xfId="0" applyNumberFormat="1" applyFont="1" applyBorder="1" applyAlignment="1">
      <alignment horizontal="right" vertical="center"/>
    </xf>
    <xf numFmtId="165" fontId="2" fillId="0" borderId="28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horizontal="right" vertical="center"/>
    </xf>
    <xf numFmtId="4" fontId="2" fillId="0" borderId="28" xfId="0" applyNumberFormat="1" applyFont="1" applyBorder="1" applyAlignment="1">
      <alignment horizontal="right" vertical="center"/>
    </xf>
    <xf numFmtId="167" fontId="1" fillId="0" borderId="11" xfId="0" applyNumberFormat="1" applyFont="1" applyBorder="1" applyAlignment="1">
      <alignment vertical="center"/>
    </xf>
    <xf numFmtId="0" fontId="4" fillId="0" borderId="24" xfId="0" applyFont="1" applyBorder="1" applyAlignment="1">
      <alignment horizontal="right" vertical="center"/>
    </xf>
    <xf numFmtId="0" fontId="4" fillId="0" borderId="38" xfId="0" applyFont="1" applyBorder="1" applyAlignment="1">
      <alignment horizontal="left" vertical="center" wrapText="1"/>
    </xf>
    <xf numFmtId="4" fontId="4" fillId="0" borderId="38" xfId="0" applyNumberFormat="1" applyFont="1" applyBorder="1" applyAlignment="1">
      <alignment horizontal="right" vertical="center"/>
    </xf>
    <xf numFmtId="165" fontId="4" fillId="0" borderId="38" xfId="0" applyNumberFormat="1" applyFont="1" applyBorder="1" applyAlignment="1">
      <alignment horizontal="center" vertical="center"/>
    </xf>
    <xf numFmtId="166" fontId="4" fillId="0" borderId="38" xfId="0" applyNumberFormat="1" applyFont="1" applyBorder="1" applyAlignment="1">
      <alignment vertical="center"/>
    </xf>
    <xf numFmtId="0" fontId="2" fillId="0" borderId="11" xfId="0" applyFont="1" applyBorder="1"/>
    <xf numFmtId="166" fontId="4" fillId="2" borderId="16" xfId="0" applyNumberFormat="1" applyFont="1" applyFill="1" applyBorder="1" applyAlignment="1">
      <alignment vertical="center"/>
    </xf>
    <xf numFmtId="0" fontId="4" fillId="0" borderId="27" xfId="0" applyFont="1" applyBorder="1" applyAlignment="1">
      <alignment horizontal="left" vertical="center" wrapText="1"/>
    </xf>
    <xf numFmtId="165" fontId="4" fillId="0" borderId="28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166" fontId="2" fillId="3" borderId="22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 wrapText="1"/>
    </xf>
    <xf numFmtId="169" fontId="2" fillId="0" borderId="9" xfId="0" applyNumberFormat="1" applyFont="1" applyBorder="1" applyAlignment="1">
      <alignment horizontal="right" vertical="center"/>
    </xf>
    <xf numFmtId="0" fontId="1" fillId="0" borderId="39" xfId="0" applyFont="1" applyBorder="1" applyAlignment="1">
      <alignment horizontal="right" vertical="center"/>
    </xf>
    <xf numFmtId="0" fontId="1" fillId="0" borderId="40" xfId="0" applyFont="1" applyBorder="1" applyAlignment="1">
      <alignment horizontal="right" vertical="top"/>
    </xf>
    <xf numFmtId="0" fontId="1" fillId="0" borderId="44" xfId="0" applyFont="1" applyBorder="1" applyAlignment="1">
      <alignment vertical="center" wrapText="1"/>
    </xf>
    <xf numFmtId="0" fontId="2" fillId="0" borderId="45" xfId="0" applyFont="1" applyBorder="1"/>
    <xf numFmtId="0" fontId="2" fillId="0" borderId="46" xfId="0" applyFont="1" applyBorder="1" applyAlignment="1">
      <alignment horizontal="left" wrapText="1"/>
    </xf>
    <xf numFmtId="2" fontId="2" fillId="0" borderId="46" xfId="0" applyNumberFormat="1" applyFont="1" applyBorder="1"/>
    <xf numFmtId="0" fontId="2" fillId="0" borderId="46" xfId="0" applyFont="1" applyBorder="1" applyAlignment="1">
      <alignment horizontal="center"/>
    </xf>
    <xf numFmtId="166" fontId="2" fillId="0" borderId="46" xfId="0" applyNumberFormat="1" applyFont="1" applyBorder="1"/>
    <xf numFmtId="2" fontId="2" fillId="0" borderId="46" xfId="0" applyNumberFormat="1" applyFont="1" applyBorder="1" applyAlignment="1">
      <alignment vertical="center"/>
    </xf>
    <xf numFmtId="0" fontId="2" fillId="0" borderId="46" xfId="0" applyFont="1" applyBorder="1" applyAlignment="1">
      <alignment horizontal="center" vertical="center"/>
    </xf>
    <xf numFmtId="166" fontId="2" fillId="0" borderId="46" xfId="0" applyNumberFormat="1" applyFont="1" applyBorder="1" applyAlignment="1">
      <alignment vertical="center"/>
    </xf>
    <xf numFmtId="0" fontId="6" fillId="0" borderId="9" xfId="0" applyFont="1" applyBorder="1" applyAlignment="1">
      <alignment vertical="top" wrapText="1"/>
    </xf>
    <xf numFmtId="2" fontId="2" fillId="0" borderId="0" xfId="0" applyNumberFormat="1" applyFont="1" applyAlignment="1">
      <alignment horizontal="right" vertical="top"/>
    </xf>
    <xf numFmtId="4" fontId="2" fillId="0" borderId="9" xfId="0" applyNumberFormat="1" applyFont="1" applyBorder="1" applyAlignment="1">
      <alignment horizontal="center" vertical="top"/>
    </xf>
    <xf numFmtId="4" fontId="2" fillId="0" borderId="9" xfId="0" applyNumberFormat="1" applyFont="1" applyBorder="1" applyAlignment="1">
      <alignment horizontal="right" vertical="top"/>
    </xf>
    <xf numFmtId="0" fontId="4" fillId="0" borderId="11" xfId="0" applyFont="1" applyBorder="1"/>
    <xf numFmtId="0" fontId="2" fillId="0" borderId="9" xfId="0" applyFont="1" applyBorder="1" applyAlignment="1">
      <alignment vertical="top" wrapText="1"/>
    </xf>
    <xf numFmtId="170" fontId="4" fillId="0" borderId="9" xfId="0" applyNumberFormat="1" applyFont="1" applyBorder="1" applyAlignment="1">
      <alignment vertical="top" wrapText="1"/>
    </xf>
    <xf numFmtId="2" fontId="2" fillId="0" borderId="8" xfId="0" applyNumberFormat="1" applyFont="1" applyBorder="1" applyAlignment="1">
      <alignment horizontal="right" vertical="top"/>
    </xf>
    <xf numFmtId="166" fontId="2" fillId="0" borderId="29" xfId="0" applyNumberFormat="1" applyFont="1" applyBorder="1" applyAlignment="1">
      <alignment vertical="top"/>
    </xf>
    <xf numFmtId="0" fontId="2" fillId="0" borderId="29" xfId="0" applyFont="1" applyBorder="1" applyAlignment="1">
      <alignment horizontal="center" vertical="top"/>
    </xf>
    <xf numFmtId="4" fontId="4" fillId="0" borderId="9" xfId="0" applyNumberFormat="1" applyFont="1" applyBorder="1" applyAlignment="1">
      <alignment horizontal="right" vertical="top"/>
    </xf>
    <xf numFmtId="166" fontId="2" fillId="0" borderId="22" xfId="0" applyNumberFormat="1" applyFont="1" applyBorder="1" applyAlignment="1">
      <alignment vertical="top"/>
    </xf>
    <xf numFmtId="165" fontId="4" fillId="2" borderId="13" xfId="0" applyNumberFormat="1" applyFont="1" applyFill="1" applyBorder="1" applyAlignment="1">
      <alignment horizontal="center" vertical="center"/>
    </xf>
    <xf numFmtId="0" fontId="1" fillId="0" borderId="47" xfId="0" applyFont="1" applyBorder="1" applyAlignment="1">
      <alignment vertical="center" wrapText="1"/>
    </xf>
    <xf numFmtId="171" fontId="2" fillId="0" borderId="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 wrapText="1"/>
    </xf>
    <xf numFmtId="0" fontId="6" fillId="0" borderId="9" xfId="0" applyFont="1" applyBorder="1" applyAlignment="1">
      <alignment horizontal="left" vertical="top" wrapText="1"/>
    </xf>
    <xf numFmtId="0" fontId="2" fillId="0" borderId="46" xfId="0" applyFont="1" applyBorder="1" applyAlignment="1">
      <alignment wrapText="1"/>
    </xf>
    <xf numFmtId="0" fontId="6" fillId="0" borderId="46" xfId="0" applyFont="1" applyBorder="1" applyAlignment="1">
      <alignment wrapText="1"/>
    </xf>
    <xf numFmtId="40" fontId="2" fillId="0" borderId="8" xfId="0" applyNumberFormat="1" applyFont="1" applyBorder="1" applyAlignment="1">
      <alignment horizontal="right"/>
    </xf>
    <xf numFmtId="40" fontId="6" fillId="0" borderId="8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left" vertical="center"/>
    </xf>
    <xf numFmtId="171" fontId="2" fillId="0" borderId="35" xfId="0" applyNumberFormat="1" applyFont="1" applyBorder="1" applyAlignment="1">
      <alignment horizontal="right" vertical="top"/>
    </xf>
    <xf numFmtId="0" fontId="2" fillId="0" borderId="28" xfId="0" applyFont="1" applyBorder="1" applyAlignment="1">
      <alignment horizontal="left" vertical="top" wrapText="1"/>
    </xf>
    <xf numFmtId="171" fontId="2" fillId="0" borderId="8" xfId="0" applyNumberFormat="1" applyFont="1" applyBorder="1" applyAlignment="1">
      <alignment horizontal="right" vertical="top"/>
    </xf>
    <xf numFmtId="0" fontId="2" fillId="0" borderId="9" xfId="0" applyFont="1" applyBorder="1" applyAlignment="1">
      <alignment horizontal="left" vertical="top" wrapText="1"/>
    </xf>
    <xf numFmtId="40" fontId="2" fillId="0" borderId="8" xfId="0" applyNumberFormat="1" applyFont="1" applyBorder="1" applyAlignment="1">
      <alignment horizontal="right" vertical="top"/>
    </xf>
    <xf numFmtId="0" fontId="6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4" fontId="4" fillId="2" borderId="0" xfId="0" applyNumberFormat="1" applyFont="1" applyFill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0" fontId="2" fillId="0" borderId="38" xfId="0" applyFont="1" applyBorder="1" applyAlignment="1">
      <alignment horizontal="left" wrapText="1"/>
    </xf>
    <xf numFmtId="172" fontId="1" fillId="0" borderId="17" xfId="0" applyNumberFormat="1" applyFont="1" applyBorder="1" applyAlignment="1">
      <alignment vertical="center"/>
    </xf>
    <xf numFmtId="167" fontId="1" fillId="0" borderId="16" xfId="0" applyNumberFormat="1" applyFont="1" applyBorder="1"/>
    <xf numFmtId="0" fontId="2" fillId="0" borderId="21" xfId="0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 wrapText="1"/>
    </xf>
    <xf numFmtId="4" fontId="2" fillId="3" borderId="16" xfId="0" applyNumberFormat="1" applyFont="1" applyFill="1" applyBorder="1" applyAlignment="1">
      <alignment horizontal="right" vertical="center"/>
    </xf>
    <xf numFmtId="165" fontId="2" fillId="3" borderId="16" xfId="0" applyNumberFormat="1" applyFont="1" applyFill="1" applyBorder="1" applyAlignment="1">
      <alignment horizontal="center" vertical="center"/>
    </xf>
    <xf numFmtId="166" fontId="2" fillId="3" borderId="16" xfId="0" applyNumberFormat="1" applyFont="1" applyFill="1" applyBorder="1" applyAlignment="1">
      <alignment vertical="center"/>
    </xf>
    <xf numFmtId="40" fontId="2" fillId="0" borderId="48" xfId="0" applyNumberFormat="1" applyFont="1" applyBorder="1" applyAlignment="1">
      <alignment horizontal="right"/>
    </xf>
    <xf numFmtId="0" fontId="2" fillId="0" borderId="21" xfId="0" applyFont="1" applyBorder="1" applyAlignment="1">
      <alignment horizontal="right" vertical="top"/>
    </xf>
    <xf numFmtId="0" fontId="4" fillId="0" borderId="16" xfId="0" applyFont="1" applyBorder="1" applyAlignment="1">
      <alignment horizontal="left" vertical="top" wrapText="1"/>
    </xf>
    <xf numFmtId="4" fontId="2" fillId="3" borderId="16" xfId="0" applyNumberFormat="1" applyFont="1" applyFill="1" applyBorder="1" applyAlignment="1">
      <alignment horizontal="right" vertical="top"/>
    </xf>
    <xf numFmtId="165" fontId="2" fillId="3" borderId="16" xfId="0" applyNumberFormat="1" applyFont="1" applyFill="1" applyBorder="1" applyAlignment="1">
      <alignment horizontal="center" vertical="top"/>
    </xf>
    <xf numFmtId="166" fontId="2" fillId="3" borderId="16" xfId="0" applyNumberFormat="1" applyFont="1" applyFill="1" applyBorder="1" applyAlignment="1">
      <alignment vertical="top"/>
    </xf>
    <xf numFmtId="173" fontId="3" fillId="0" borderId="8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4" fontId="4" fillId="0" borderId="9" xfId="0" applyNumberFormat="1" applyFont="1" applyBorder="1" applyAlignment="1">
      <alignment vertical="center" wrapText="1"/>
    </xf>
    <xf numFmtId="166" fontId="3" fillId="0" borderId="10" xfId="0" applyNumberFormat="1" applyFont="1" applyBorder="1" applyAlignment="1">
      <alignment vertical="center"/>
    </xf>
    <xf numFmtId="173" fontId="4" fillId="0" borderId="8" xfId="0" applyNumberFormat="1" applyFont="1" applyBorder="1" applyAlignment="1">
      <alignment horizontal="right" vertical="center"/>
    </xf>
    <xf numFmtId="0" fontId="4" fillId="0" borderId="29" xfId="0" applyFont="1" applyBorder="1" applyAlignment="1">
      <alignment horizontal="left" vertical="center" wrapText="1"/>
    </xf>
    <xf numFmtId="175" fontId="4" fillId="0" borderId="8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vertical="center" wrapText="1"/>
    </xf>
    <xf numFmtId="166" fontId="3" fillId="0" borderId="10" xfId="0" applyNumberFormat="1" applyFont="1" applyBorder="1" applyAlignment="1">
      <alignment vertical="center" wrapText="1"/>
    </xf>
    <xf numFmtId="174" fontId="4" fillId="0" borderId="22" xfId="0" applyNumberFormat="1" applyFont="1" applyBorder="1" applyAlignment="1">
      <alignment vertical="center" wrapText="1"/>
    </xf>
    <xf numFmtId="0" fontId="8" fillId="0" borderId="29" xfId="0" applyFont="1" applyBorder="1" applyAlignment="1">
      <alignment horizontal="left" vertical="center" wrapText="1"/>
    </xf>
    <xf numFmtId="173" fontId="3" fillId="0" borderId="21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5" fillId="0" borderId="16" xfId="0" applyFont="1" applyBorder="1"/>
    <xf numFmtId="0" fontId="9" fillId="0" borderId="16" xfId="0" applyFont="1" applyBorder="1" applyAlignment="1">
      <alignment horizontal="left" vertical="center" wrapText="1"/>
    </xf>
    <xf numFmtId="166" fontId="11" fillId="0" borderId="16" xfId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right" vertical="center" wrapText="1"/>
    </xf>
    <xf numFmtId="0" fontId="11" fillId="0" borderId="16" xfId="0" applyFont="1" applyBorder="1" applyAlignment="1">
      <alignment vertical="center" wrapText="1"/>
    </xf>
    <xf numFmtId="166" fontId="11" fillId="0" borderId="16" xfId="1" applyFont="1" applyBorder="1" applyAlignment="1">
      <alignment horizontal="right" vertical="center" wrapText="1"/>
    </xf>
    <xf numFmtId="4" fontId="11" fillId="0" borderId="17" xfId="0" applyNumberFormat="1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right" vertical="center"/>
    </xf>
    <xf numFmtId="173" fontId="4" fillId="0" borderId="21" xfId="0" applyNumberFormat="1" applyFont="1" applyBorder="1" applyAlignment="1">
      <alignment horizontal="right" vertical="center"/>
    </xf>
    <xf numFmtId="176" fontId="3" fillId="0" borderId="2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vertical="center"/>
    </xf>
    <xf numFmtId="0" fontId="11" fillId="0" borderId="1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right" vertical="center"/>
    </xf>
    <xf numFmtId="0" fontId="13" fillId="0" borderId="16" xfId="2" applyFont="1" applyBorder="1" applyAlignment="1">
      <alignment vertical="center" wrapText="1"/>
    </xf>
    <xf numFmtId="4" fontId="15" fillId="0" borderId="16" xfId="3" applyNumberFormat="1" applyFont="1" applyBorder="1" applyAlignment="1">
      <alignment horizontal="right" vertical="center" wrapText="1"/>
    </xf>
    <xf numFmtId="166" fontId="15" fillId="0" borderId="17" xfId="4" applyFont="1" applyBorder="1" applyAlignment="1" applyProtection="1">
      <alignment vertical="center"/>
    </xf>
    <xf numFmtId="0" fontId="0" fillId="0" borderId="21" xfId="0" applyBorder="1"/>
    <xf numFmtId="0" fontId="15" fillId="0" borderId="16" xfId="5" applyFont="1" applyBorder="1" applyAlignment="1">
      <alignment vertical="center"/>
    </xf>
    <xf numFmtId="168" fontId="15" fillId="0" borderId="16" xfId="2" applyNumberFormat="1" applyFont="1" applyBorder="1" applyAlignment="1">
      <alignment horizontal="center" vertical="center"/>
    </xf>
    <xf numFmtId="0" fontId="15" fillId="0" borderId="16" xfId="6" applyFont="1" applyBorder="1" applyAlignment="1">
      <alignment horizontal="center" vertical="center"/>
    </xf>
    <xf numFmtId="4" fontId="15" fillId="0" borderId="16" xfId="7" applyNumberFormat="1" applyFont="1" applyBorder="1" applyAlignment="1">
      <alignment vertical="center"/>
    </xf>
    <xf numFmtId="0" fontId="0" fillId="0" borderId="35" xfId="0" applyBorder="1"/>
    <xf numFmtId="0" fontId="4" fillId="0" borderId="33" xfId="0" applyFont="1" applyBorder="1" applyAlignment="1">
      <alignment vertical="center" wrapText="1"/>
    </xf>
    <xf numFmtId="166" fontId="4" fillId="0" borderId="33" xfId="0" applyNumberFormat="1" applyFont="1" applyBorder="1" applyAlignment="1">
      <alignment horizontal="right" vertical="center"/>
    </xf>
    <xf numFmtId="0" fontId="4" fillId="0" borderId="33" xfId="0" applyFont="1" applyBorder="1" applyAlignment="1">
      <alignment horizontal="center" vertical="center"/>
    </xf>
    <xf numFmtId="4" fontId="4" fillId="0" borderId="33" xfId="0" applyNumberFormat="1" applyFont="1" applyBorder="1" applyAlignment="1">
      <alignment vertical="center"/>
    </xf>
    <xf numFmtId="166" fontId="4" fillId="0" borderId="33" xfId="0" applyNumberFormat="1" applyFont="1" applyBorder="1" applyAlignment="1">
      <alignment vertical="center"/>
    </xf>
    <xf numFmtId="178" fontId="3" fillId="0" borderId="49" xfId="0" applyNumberFormat="1" applyFont="1" applyBorder="1" applyAlignment="1">
      <alignment vertical="center"/>
    </xf>
    <xf numFmtId="0" fontId="3" fillId="0" borderId="50" xfId="0" applyFont="1" applyBorder="1" applyAlignment="1">
      <alignment horizontal="left" vertical="center" wrapText="1"/>
    </xf>
    <xf numFmtId="4" fontId="4" fillId="0" borderId="50" xfId="0" applyNumberFormat="1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174" fontId="4" fillId="0" borderId="50" xfId="0" applyNumberFormat="1" applyFont="1" applyBorder="1" applyAlignment="1">
      <alignment vertical="center" wrapText="1"/>
    </xf>
    <xf numFmtId="166" fontId="4" fillId="0" borderId="50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79" fontId="2" fillId="0" borderId="9" xfId="0" applyNumberFormat="1" applyFont="1" applyBorder="1" applyAlignment="1">
      <alignment horizontal="center" vertical="center"/>
    </xf>
    <xf numFmtId="180" fontId="2" fillId="0" borderId="9" xfId="0" applyNumberFormat="1" applyFont="1" applyBorder="1" applyAlignment="1">
      <alignment horizontal="center" vertical="center"/>
    </xf>
    <xf numFmtId="166" fontId="2" fillId="0" borderId="22" xfId="0" applyNumberFormat="1" applyFont="1" applyBorder="1" applyAlignment="1">
      <alignment vertical="center" wrapText="1"/>
    </xf>
    <xf numFmtId="166" fontId="2" fillId="0" borderId="51" xfId="0" applyNumberFormat="1" applyFont="1" applyBorder="1" applyAlignment="1">
      <alignment vertical="center"/>
    </xf>
    <xf numFmtId="166" fontId="1" fillId="0" borderId="10" xfId="0" applyNumberFormat="1" applyFont="1" applyBorder="1" applyAlignment="1">
      <alignment vertical="center" wrapText="1"/>
    </xf>
    <xf numFmtId="9" fontId="2" fillId="0" borderId="9" xfId="0" applyNumberFormat="1" applyFont="1" applyBorder="1" applyAlignment="1">
      <alignment horizontal="center" vertical="center"/>
    </xf>
    <xf numFmtId="166" fontId="4" fillId="0" borderId="22" xfId="0" applyNumberFormat="1" applyFont="1" applyBorder="1" applyAlignment="1">
      <alignment vertical="center" wrapText="1"/>
    </xf>
    <xf numFmtId="166" fontId="4" fillId="0" borderId="51" xfId="0" applyNumberFormat="1" applyFont="1" applyBorder="1" applyAlignment="1">
      <alignment vertical="center"/>
    </xf>
    <xf numFmtId="181" fontId="1" fillId="0" borderId="10" xfId="0" applyNumberFormat="1" applyFont="1" applyBorder="1" applyAlignment="1">
      <alignment vertical="center"/>
    </xf>
    <xf numFmtId="10" fontId="2" fillId="0" borderId="9" xfId="0" applyNumberFormat="1" applyFont="1" applyBorder="1" applyAlignment="1">
      <alignment horizontal="center" vertical="center"/>
    </xf>
    <xf numFmtId="166" fontId="4" fillId="0" borderId="2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166" fontId="2" fillId="0" borderId="9" xfId="0" applyNumberFormat="1" applyFont="1" applyBorder="1" applyAlignment="1">
      <alignment vertical="center"/>
    </xf>
    <xf numFmtId="166" fontId="1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166" fontId="1" fillId="0" borderId="26" xfId="0" applyNumberFormat="1" applyFont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4" fontId="2" fillId="0" borderId="16" xfId="0" applyNumberFormat="1" applyFont="1" applyBorder="1" applyAlignment="1">
      <alignment horizontal="center" vertical="center"/>
    </xf>
    <xf numFmtId="179" fontId="2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168" fontId="2" fillId="0" borderId="16" xfId="0" applyNumberFormat="1" applyFont="1" applyBorder="1" applyAlignment="1">
      <alignment vertical="center"/>
    </xf>
    <xf numFmtId="166" fontId="2" fillId="0" borderId="16" xfId="0" applyNumberFormat="1" applyFont="1" applyBorder="1" applyAlignment="1">
      <alignment vertical="center"/>
    </xf>
    <xf numFmtId="182" fontId="2" fillId="0" borderId="16" xfId="0" applyNumberFormat="1" applyFont="1" applyBorder="1" applyAlignment="1">
      <alignment horizontal="center" vertical="center"/>
    </xf>
    <xf numFmtId="183" fontId="4" fillId="0" borderId="15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43" fontId="1" fillId="0" borderId="17" xfId="0" applyNumberFormat="1" applyFont="1" applyBorder="1" applyAlignment="1">
      <alignment vertical="center"/>
    </xf>
    <xf numFmtId="0" fontId="6" fillId="0" borderId="38" xfId="0" applyFont="1" applyBorder="1" applyAlignment="1">
      <alignment vertical="center" wrapText="1"/>
    </xf>
    <xf numFmtId="183" fontId="4" fillId="0" borderId="39" xfId="0" applyNumberFormat="1" applyFont="1" applyBorder="1" applyAlignment="1">
      <alignment vertical="center" wrapText="1"/>
    </xf>
    <xf numFmtId="0" fontId="6" fillId="0" borderId="38" xfId="0" applyFont="1" applyBorder="1" applyAlignment="1">
      <alignment horizontal="center" vertical="center"/>
    </xf>
    <xf numFmtId="166" fontId="2" fillId="0" borderId="38" xfId="0" applyNumberFormat="1" applyFont="1" applyBorder="1" applyAlignment="1">
      <alignment vertical="center"/>
    </xf>
    <xf numFmtId="0" fontId="1" fillId="0" borderId="38" xfId="0" applyFont="1" applyBorder="1" applyAlignment="1">
      <alignment vertical="center" wrapText="1"/>
    </xf>
    <xf numFmtId="4" fontId="2" fillId="0" borderId="38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vertical="center" wrapText="1"/>
    </xf>
    <xf numFmtId="166" fontId="4" fillId="0" borderId="16" xfId="0" applyNumberFormat="1" applyFont="1" applyBorder="1" applyAlignment="1">
      <alignment vertical="center"/>
    </xf>
    <xf numFmtId="0" fontId="2" fillId="0" borderId="22" xfId="0" applyFont="1" applyBorder="1" applyAlignment="1">
      <alignment horizontal="left" vertical="center" wrapText="1"/>
    </xf>
    <xf numFmtId="179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4" fontId="1" fillId="3" borderId="15" xfId="0" applyNumberFormat="1" applyFont="1" applyFill="1" applyBorder="1" applyAlignment="1">
      <alignment horizontal="left"/>
    </xf>
    <xf numFmtId="0" fontId="5" fillId="0" borderId="13" xfId="0" applyFont="1" applyBorder="1"/>
    <xf numFmtId="0" fontId="5" fillId="0" borderId="14" xfId="0" applyFont="1" applyBorder="1"/>
    <xf numFmtId="168" fontId="1" fillId="2" borderId="12" xfId="0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5" fillId="0" borderId="19" xfId="0" applyFont="1" applyBorder="1"/>
    <xf numFmtId="0" fontId="5" fillId="0" borderId="20" xfId="0" applyFont="1" applyBorder="1"/>
    <xf numFmtId="0" fontId="1" fillId="3" borderId="15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168" fontId="7" fillId="0" borderId="12" xfId="0" applyNumberFormat="1" applyFont="1" applyBorder="1" applyAlignment="1">
      <alignment horizontal="right"/>
    </xf>
    <xf numFmtId="0" fontId="7" fillId="0" borderId="18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5" fillId="0" borderId="42" xfId="0" applyFont="1" applyBorder="1"/>
    <xf numFmtId="0" fontId="5" fillId="0" borderId="43" xfId="0" applyFont="1" applyBorder="1"/>
    <xf numFmtId="0" fontId="1" fillId="3" borderId="21" xfId="0" applyFont="1" applyFill="1" applyBorder="1" applyAlignment="1">
      <alignment horizontal="left" vertical="center" wrapText="1"/>
    </xf>
    <xf numFmtId="0" fontId="5" fillId="0" borderId="16" xfId="0" applyFont="1" applyBorder="1"/>
    <xf numFmtId="0" fontId="1" fillId="3" borderId="1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8">
    <cellStyle name="Comma 2 2" xfId="3" xr:uid="{5B3B5D0C-3E0F-49F7-B19D-9B5D8382B180}"/>
    <cellStyle name="Comma 2 3" xfId="4" xr:uid="{0DDE6DF9-3061-492C-BF9E-C3764700A20F}"/>
    <cellStyle name="Millares 10 3 2 2" xfId="1" xr:uid="{E07FBF2B-3A81-4BDC-B0E1-85D79A9D258A}"/>
    <cellStyle name="Millares 2 2 3 3 2" xfId="7" xr:uid="{D064F272-6851-4103-8D53-96B4B7494338}"/>
    <cellStyle name="Normal" xfId="0" builtinId="0"/>
    <cellStyle name="Normal 2 10 3 2" xfId="5" xr:uid="{92518DC2-C004-40B7-9F88-465CC10BF001}"/>
    <cellStyle name="Normal 2 2 2 4 2" xfId="6" xr:uid="{86C6D580-186E-4D91-9B0A-299526AAC038}"/>
    <cellStyle name="Normal 5" xfId="2" xr:uid="{AAFC5A71-C268-44F6-AEC8-EE4DEDE7D4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9076-FE44-48E0-B373-9495486BEE6C}">
  <dimension ref="A1:G1506"/>
  <sheetViews>
    <sheetView tabSelected="1" topLeftCell="A348" zoomScale="176" workbookViewId="0">
      <selection activeCell="G11" sqref="G11"/>
    </sheetView>
  </sheetViews>
  <sheetFormatPr baseColWidth="10" defaultColWidth="12.59765625" defaultRowHeight="14" x14ac:dyDescent="0.2"/>
  <cols>
    <col min="1" max="1" width="10.59765625" customWidth="1"/>
    <col min="2" max="2" width="65.59765625" customWidth="1"/>
    <col min="3" max="3" width="12.3984375" customWidth="1"/>
    <col min="4" max="4" width="12" customWidth="1"/>
    <col min="5" max="5" width="16.59765625" customWidth="1"/>
    <col min="6" max="6" width="17.796875" customWidth="1"/>
    <col min="7" max="7" width="20.59765625" customWidth="1"/>
  </cols>
  <sheetData>
    <row r="1" spans="1:7" ht="15" x14ac:dyDescent="0.2">
      <c r="A1" s="254" t="s">
        <v>0</v>
      </c>
      <c r="B1" s="255"/>
      <c r="C1" s="255"/>
      <c r="D1" s="255"/>
      <c r="E1" s="255"/>
      <c r="F1" s="255"/>
      <c r="G1" s="255"/>
    </row>
    <row r="2" spans="1:7" ht="15" x14ac:dyDescent="0.2">
      <c r="A2" s="256" t="s">
        <v>1</v>
      </c>
      <c r="B2" s="255"/>
      <c r="C2" s="255"/>
      <c r="D2" s="255"/>
      <c r="E2" s="255"/>
      <c r="F2" s="255"/>
      <c r="G2" s="255"/>
    </row>
    <row r="3" spans="1:7" ht="15" x14ac:dyDescent="0.2">
      <c r="A3" s="256" t="s">
        <v>2</v>
      </c>
      <c r="B3" s="255"/>
      <c r="C3" s="255"/>
      <c r="D3" s="255"/>
      <c r="E3" s="255"/>
      <c r="F3" s="255"/>
      <c r="G3" s="255"/>
    </row>
    <row r="4" spans="1:7" ht="15" x14ac:dyDescent="0.2">
      <c r="A4" s="254" t="s">
        <v>3</v>
      </c>
      <c r="B4" s="255"/>
      <c r="C4" s="255"/>
      <c r="D4" s="255"/>
      <c r="E4" s="255"/>
      <c r="F4" s="255"/>
      <c r="G4" s="255"/>
    </row>
    <row r="5" spans="1:7" ht="15" x14ac:dyDescent="0.2">
      <c r="A5" s="1"/>
      <c r="B5" s="2"/>
      <c r="C5" s="3"/>
      <c r="D5" s="3"/>
      <c r="E5" s="4"/>
      <c r="F5" s="3"/>
      <c r="G5" s="3"/>
    </row>
    <row r="6" spans="1:7" x14ac:dyDescent="0.2">
      <c r="A6" s="257" t="s">
        <v>4</v>
      </c>
      <c r="B6" s="255"/>
      <c r="C6" s="255"/>
      <c r="D6" s="255"/>
      <c r="E6" s="255"/>
      <c r="F6" s="255"/>
      <c r="G6" s="255"/>
    </row>
    <row r="7" spans="1:7" ht="16" thickBot="1" x14ac:dyDescent="0.25">
      <c r="A7" s="5"/>
      <c r="B7" s="258"/>
      <c r="C7" s="259"/>
      <c r="D7" s="259"/>
      <c r="E7" s="259"/>
      <c r="F7" s="259"/>
      <c r="G7" s="259"/>
    </row>
    <row r="8" spans="1:7" ht="17" thickTop="1" thickBot="1" x14ac:dyDescent="0.25">
      <c r="A8" s="6" t="s">
        <v>5</v>
      </c>
      <c r="B8" s="7" t="s">
        <v>6</v>
      </c>
      <c r="C8" s="8" t="s">
        <v>7</v>
      </c>
      <c r="D8" s="8" t="s">
        <v>8</v>
      </c>
      <c r="E8" s="9" t="s">
        <v>9</v>
      </c>
      <c r="F8" s="8" t="s">
        <v>10</v>
      </c>
      <c r="G8" s="10" t="s">
        <v>11</v>
      </c>
    </row>
    <row r="9" spans="1:7" ht="15" thickTop="1" x14ac:dyDescent="0.2">
      <c r="A9" s="11"/>
      <c r="B9" s="12"/>
      <c r="C9" s="13"/>
      <c r="D9" s="13"/>
      <c r="E9" s="14"/>
      <c r="F9" s="13"/>
      <c r="G9" s="15"/>
    </row>
    <row r="10" spans="1:7" x14ac:dyDescent="0.2">
      <c r="A10" s="16"/>
      <c r="B10" s="17"/>
      <c r="C10" s="18"/>
      <c r="D10" s="18"/>
      <c r="E10" s="19"/>
      <c r="F10" s="18"/>
      <c r="G10" s="20"/>
    </row>
    <row r="11" spans="1:7" ht="45" x14ac:dyDescent="0.2">
      <c r="A11" s="16" t="s">
        <v>12</v>
      </c>
      <c r="B11" s="17" t="s">
        <v>13</v>
      </c>
      <c r="C11" s="18"/>
      <c r="D11" s="18"/>
      <c r="E11" s="19"/>
      <c r="F11" s="18"/>
      <c r="G11" s="20"/>
    </row>
    <row r="12" spans="1:7" ht="15" x14ac:dyDescent="0.2">
      <c r="A12" s="21">
        <v>1.1000000000000001</v>
      </c>
      <c r="B12" s="22" t="s">
        <v>14</v>
      </c>
      <c r="C12" s="23">
        <v>570</v>
      </c>
      <c r="D12" s="24" t="s">
        <v>15</v>
      </c>
      <c r="E12" s="23"/>
      <c r="F12" s="25">
        <f>C12*E12</f>
        <v>0</v>
      </c>
      <c r="G12" s="26"/>
    </row>
    <row r="13" spans="1:7" ht="30" x14ac:dyDescent="0.2">
      <c r="A13" s="21">
        <v>1.2</v>
      </c>
      <c r="B13" s="22" t="s">
        <v>16</v>
      </c>
      <c r="C13" s="23">
        <v>570</v>
      </c>
      <c r="D13" s="24" t="s">
        <v>15</v>
      </c>
      <c r="E13" s="23"/>
      <c r="F13" s="25">
        <f t="shared" ref="F13:F16" si="0">C13*E13</f>
        <v>0</v>
      </c>
      <c r="G13" s="26"/>
    </row>
    <row r="14" spans="1:7" ht="15" x14ac:dyDescent="0.2">
      <c r="A14" s="21">
        <v>1.3</v>
      </c>
      <c r="B14" s="22" t="s">
        <v>17</v>
      </c>
      <c r="C14" s="23">
        <v>180</v>
      </c>
      <c r="D14" s="24" t="s">
        <v>15</v>
      </c>
      <c r="E14" s="23"/>
      <c r="F14" s="25">
        <f t="shared" si="0"/>
        <v>0</v>
      </c>
      <c r="G14" s="27"/>
    </row>
    <row r="15" spans="1:7" ht="15" x14ac:dyDescent="0.2">
      <c r="A15" s="21">
        <v>1.4</v>
      </c>
      <c r="B15" s="22" t="s">
        <v>18</v>
      </c>
      <c r="C15" s="23">
        <v>3</v>
      </c>
      <c r="D15" s="24" t="s">
        <v>19</v>
      </c>
      <c r="E15" s="23"/>
      <c r="F15" s="25">
        <f t="shared" si="0"/>
        <v>0</v>
      </c>
      <c r="G15" s="27"/>
    </row>
    <row r="16" spans="1:7" ht="15" x14ac:dyDescent="0.2">
      <c r="A16" s="21">
        <v>1.5</v>
      </c>
      <c r="B16" s="22" t="s">
        <v>20</v>
      </c>
      <c r="C16" s="23">
        <v>3</v>
      </c>
      <c r="D16" s="24" t="s">
        <v>19</v>
      </c>
      <c r="E16" s="23"/>
      <c r="F16" s="25">
        <f t="shared" si="0"/>
        <v>0</v>
      </c>
      <c r="G16" s="26"/>
    </row>
    <row r="17" spans="1:7" x14ac:dyDescent="0.2">
      <c r="A17" s="28"/>
      <c r="B17" s="29"/>
      <c r="C17" s="30"/>
      <c r="D17" s="31"/>
      <c r="E17" s="32"/>
      <c r="F17" s="33"/>
      <c r="G17" s="34">
        <f>SUM(F12:F16)</f>
        <v>0</v>
      </c>
    </row>
    <row r="18" spans="1:7" ht="15" x14ac:dyDescent="0.2">
      <c r="A18" s="265" t="s">
        <v>21</v>
      </c>
      <c r="B18" s="266"/>
      <c r="C18" s="266"/>
      <c r="D18" s="266"/>
      <c r="E18" s="266"/>
      <c r="F18" s="267"/>
      <c r="G18" s="35"/>
    </row>
    <row r="19" spans="1:7" x14ac:dyDescent="0.2">
      <c r="A19" s="36" t="s">
        <v>12</v>
      </c>
      <c r="B19" s="268" t="s">
        <v>299</v>
      </c>
      <c r="C19" s="261"/>
      <c r="D19" s="261"/>
      <c r="E19" s="261"/>
      <c r="F19" s="262"/>
      <c r="G19" s="37"/>
    </row>
    <row r="20" spans="1:7" ht="15" x14ac:dyDescent="0.2">
      <c r="A20" s="38">
        <v>1.1000000000000001</v>
      </c>
      <c r="B20" s="39" t="s">
        <v>22</v>
      </c>
      <c r="C20" s="23">
        <v>1</v>
      </c>
      <c r="D20" s="24" t="s">
        <v>19</v>
      </c>
      <c r="E20" s="23"/>
      <c r="F20" s="25">
        <f>+C20*E20</f>
        <v>0</v>
      </c>
      <c r="G20" s="40"/>
    </row>
    <row r="21" spans="1:7" ht="15" x14ac:dyDescent="0.2">
      <c r="A21" s="28"/>
      <c r="B21" s="29" t="s">
        <v>17</v>
      </c>
      <c r="C21" s="30"/>
      <c r="D21" s="31"/>
      <c r="E21" s="32"/>
      <c r="F21" s="33"/>
      <c r="G21" s="34">
        <f>SUM(F20:F20)</f>
        <v>0</v>
      </c>
    </row>
    <row r="22" spans="1:7" x14ac:dyDescent="0.2">
      <c r="A22" s="36" t="s">
        <v>23</v>
      </c>
      <c r="B22" s="268" t="s">
        <v>24</v>
      </c>
      <c r="C22" s="261"/>
      <c r="D22" s="261"/>
      <c r="E22" s="261"/>
      <c r="F22" s="262"/>
      <c r="G22" s="41"/>
    </row>
    <row r="23" spans="1:7" ht="15" x14ac:dyDescent="0.2">
      <c r="A23" s="42">
        <v>2.1</v>
      </c>
      <c r="B23" s="43" t="s">
        <v>25</v>
      </c>
      <c r="C23" s="44"/>
      <c r="D23" s="44"/>
      <c r="E23" s="44"/>
      <c r="F23" s="44"/>
      <c r="G23" s="45"/>
    </row>
    <row r="24" spans="1:7" ht="15" x14ac:dyDescent="0.2">
      <c r="A24" s="21" t="s">
        <v>26</v>
      </c>
      <c r="B24" s="22" t="s">
        <v>27</v>
      </c>
      <c r="C24" s="23">
        <v>1</v>
      </c>
      <c r="D24" s="24" t="s">
        <v>28</v>
      </c>
      <c r="E24" s="23"/>
      <c r="F24" s="25">
        <f>C24*E24</f>
        <v>0</v>
      </c>
      <c r="G24" s="46"/>
    </row>
    <row r="25" spans="1:7" x14ac:dyDescent="0.2">
      <c r="A25" s="28"/>
      <c r="B25" s="29"/>
      <c r="C25" s="30"/>
      <c r="D25" s="31"/>
      <c r="E25" s="32"/>
      <c r="F25" s="33"/>
      <c r="G25" s="34">
        <f>SUM(F24)</f>
        <v>0</v>
      </c>
    </row>
    <row r="26" spans="1:7" ht="15" x14ac:dyDescent="0.2">
      <c r="A26" s="42">
        <v>2.2000000000000002</v>
      </c>
      <c r="B26" s="43" t="s">
        <v>29</v>
      </c>
      <c r="C26" s="44"/>
      <c r="D26" s="44"/>
      <c r="E26" s="44"/>
      <c r="F26" s="44"/>
      <c r="G26" s="47"/>
    </row>
    <row r="27" spans="1:7" ht="15" x14ac:dyDescent="0.2">
      <c r="A27" s="38" t="s">
        <v>30</v>
      </c>
      <c r="B27" s="39" t="s">
        <v>31</v>
      </c>
      <c r="C27" s="23">
        <v>7.13</v>
      </c>
      <c r="D27" s="24" t="s">
        <v>32</v>
      </c>
      <c r="E27" s="23"/>
      <c r="F27" s="25">
        <f t="shared" ref="F27:F29" si="1">+C27*E27</f>
        <v>0</v>
      </c>
      <c r="G27" s="48"/>
    </row>
    <row r="28" spans="1:7" ht="15" x14ac:dyDescent="0.2">
      <c r="A28" s="38" t="s">
        <v>33</v>
      </c>
      <c r="B28" s="39" t="s">
        <v>34</v>
      </c>
      <c r="C28" s="23">
        <v>1.89</v>
      </c>
      <c r="D28" s="24" t="s">
        <v>32</v>
      </c>
      <c r="E28" s="23"/>
      <c r="F28" s="25">
        <f t="shared" si="1"/>
        <v>0</v>
      </c>
      <c r="G28" s="48"/>
    </row>
    <row r="29" spans="1:7" ht="15" x14ac:dyDescent="0.2">
      <c r="A29" s="38" t="s">
        <v>35</v>
      </c>
      <c r="B29" s="39" t="s">
        <v>36</v>
      </c>
      <c r="C29" s="23">
        <v>3.23</v>
      </c>
      <c r="D29" s="24" t="s">
        <v>32</v>
      </c>
      <c r="E29" s="23"/>
      <c r="F29" s="25">
        <f t="shared" si="1"/>
        <v>0</v>
      </c>
      <c r="G29" s="49"/>
    </row>
    <row r="30" spans="1:7" x14ac:dyDescent="0.2">
      <c r="A30" s="28"/>
      <c r="B30" s="29"/>
      <c r="C30" s="50"/>
      <c r="D30" s="31"/>
      <c r="E30" s="32"/>
      <c r="F30" s="33"/>
      <c r="G30" s="34">
        <f>SUM(F27:F29)</f>
        <v>0</v>
      </c>
    </row>
    <row r="31" spans="1:7" ht="15" x14ac:dyDescent="0.2">
      <c r="A31" s="42">
        <v>2.2999999999999998</v>
      </c>
      <c r="B31" s="43" t="s">
        <v>37</v>
      </c>
      <c r="C31" s="51"/>
      <c r="D31" s="44"/>
      <c r="E31" s="44"/>
      <c r="F31" s="44" t="s">
        <v>38</v>
      </c>
      <c r="G31" s="47"/>
    </row>
    <row r="32" spans="1:7" ht="15" x14ac:dyDescent="0.2">
      <c r="A32" s="38" t="s">
        <v>39</v>
      </c>
      <c r="B32" s="39" t="s">
        <v>40</v>
      </c>
      <c r="C32" s="23">
        <v>5.09</v>
      </c>
      <c r="D32" s="24" t="s">
        <v>32</v>
      </c>
      <c r="E32" s="23"/>
      <c r="F32" s="25">
        <f t="shared" ref="F32:F35" si="2">+C32*E32</f>
        <v>0</v>
      </c>
      <c r="G32" s="48"/>
    </row>
    <row r="33" spans="1:7" ht="15" x14ac:dyDescent="0.2">
      <c r="A33" s="38" t="s">
        <v>41</v>
      </c>
      <c r="B33" s="39" t="s">
        <v>42</v>
      </c>
      <c r="C33" s="23">
        <v>1.95</v>
      </c>
      <c r="D33" s="24" t="s">
        <v>32</v>
      </c>
      <c r="E33" s="23"/>
      <c r="F33" s="25">
        <f t="shared" si="2"/>
        <v>0</v>
      </c>
      <c r="G33" s="48"/>
    </row>
    <row r="34" spans="1:7" ht="15" x14ac:dyDescent="0.2">
      <c r="A34" s="38" t="s">
        <v>43</v>
      </c>
      <c r="B34" s="39" t="s">
        <v>44</v>
      </c>
      <c r="C34" s="23">
        <v>0.63</v>
      </c>
      <c r="D34" s="24" t="s">
        <v>32</v>
      </c>
      <c r="E34" s="23"/>
      <c r="F34" s="25">
        <f t="shared" si="2"/>
        <v>0</v>
      </c>
      <c r="G34" s="48"/>
    </row>
    <row r="35" spans="1:7" ht="15" x14ac:dyDescent="0.2">
      <c r="A35" s="38" t="s">
        <v>45</v>
      </c>
      <c r="B35" s="39" t="s">
        <v>46</v>
      </c>
      <c r="C35" s="23">
        <v>3.3</v>
      </c>
      <c r="D35" s="24" t="s">
        <v>32</v>
      </c>
      <c r="E35" s="23"/>
      <c r="F35" s="25">
        <f t="shared" si="2"/>
        <v>0</v>
      </c>
      <c r="G35" s="49"/>
    </row>
    <row r="36" spans="1:7" x14ac:dyDescent="0.2">
      <c r="A36" s="28"/>
      <c r="B36" s="29"/>
      <c r="C36" s="50"/>
      <c r="D36" s="31"/>
      <c r="E36" s="32"/>
      <c r="F36" s="33"/>
      <c r="G36" s="34">
        <f>SUM(F32:F35)</f>
        <v>0</v>
      </c>
    </row>
    <row r="37" spans="1:7" ht="15" x14ac:dyDescent="0.2">
      <c r="A37" s="42">
        <v>2.4</v>
      </c>
      <c r="B37" s="43" t="s">
        <v>47</v>
      </c>
      <c r="C37" s="51"/>
      <c r="D37" s="44"/>
      <c r="E37" s="44"/>
      <c r="F37" s="44"/>
      <c r="G37" s="47"/>
    </row>
    <row r="38" spans="1:7" ht="15" x14ac:dyDescent="0.2">
      <c r="A38" s="38" t="s">
        <v>48</v>
      </c>
      <c r="B38" s="39" t="s">
        <v>49</v>
      </c>
      <c r="C38" s="23">
        <v>77.569999999999993</v>
      </c>
      <c r="D38" s="24" t="s">
        <v>50</v>
      </c>
      <c r="E38" s="23"/>
      <c r="F38" s="25">
        <f>+E38*C38</f>
        <v>0</v>
      </c>
      <c r="G38" s="48"/>
    </row>
    <row r="39" spans="1:7" ht="15" x14ac:dyDescent="0.2">
      <c r="A39" s="38" t="s">
        <v>51</v>
      </c>
      <c r="B39" s="39" t="s">
        <v>52</v>
      </c>
      <c r="C39" s="23">
        <v>6.55</v>
      </c>
      <c r="D39" s="24" t="s">
        <v>50</v>
      </c>
      <c r="E39" s="23"/>
      <c r="F39" s="25">
        <f>+C39*E39</f>
        <v>0</v>
      </c>
      <c r="G39" s="48"/>
    </row>
    <row r="40" spans="1:7" x14ac:dyDescent="0.2">
      <c r="A40" s="28"/>
      <c r="B40" s="29"/>
      <c r="C40" s="50"/>
      <c r="D40" s="31"/>
      <c r="E40" s="32"/>
      <c r="F40" s="33"/>
      <c r="G40" s="34">
        <f>SUM(F38:F39)</f>
        <v>0</v>
      </c>
    </row>
    <row r="41" spans="1:7" ht="15" x14ac:dyDescent="0.2">
      <c r="A41" s="36">
        <v>2.5</v>
      </c>
      <c r="B41" s="52" t="s">
        <v>53</v>
      </c>
      <c r="C41" s="53"/>
      <c r="D41" s="54"/>
      <c r="E41" s="54"/>
      <c r="F41" s="55"/>
      <c r="G41" s="35"/>
    </row>
    <row r="42" spans="1:7" ht="15" x14ac:dyDescent="0.2">
      <c r="A42" s="38" t="s">
        <v>54</v>
      </c>
      <c r="B42" s="39" t="s">
        <v>55</v>
      </c>
      <c r="C42" s="23">
        <v>127.8</v>
      </c>
      <c r="D42" s="24" t="s">
        <v>50</v>
      </c>
      <c r="E42" s="23"/>
      <c r="F42" s="56">
        <f t="shared" ref="F42:F46" si="3">+C42*E42</f>
        <v>0</v>
      </c>
      <c r="G42" s="48"/>
    </row>
    <row r="43" spans="1:7" ht="15" x14ac:dyDescent="0.2">
      <c r="A43" s="38" t="s">
        <v>56</v>
      </c>
      <c r="B43" s="39" t="s">
        <v>57</v>
      </c>
      <c r="C43" s="23">
        <v>88.8</v>
      </c>
      <c r="D43" s="24" t="s">
        <v>50</v>
      </c>
      <c r="E43" s="23"/>
      <c r="F43" s="25">
        <f t="shared" si="3"/>
        <v>0</v>
      </c>
      <c r="G43" s="48"/>
    </row>
    <row r="44" spans="1:7" ht="15" x14ac:dyDescent="0.2">
      <c r="A44" s="38" t="s">
        <v>58</v>
      </c>
      <c r="B44" s="39" t="s">
        <v>59</v>
      </c>
      <c r="C44" s="23">
        <v>22</v>
      </c>
      <c r="D44" s="24" t="s">
        <v>50</v>
      </c>
      <c r="E44" s="23"/>
      <c r="F44" s="25">
        <f t="shared" si="3"/>
        <v>0</v>
      </c>
      <c r="G44" s="48"/>
    </row>
    <row r="45" spans="1:7" ht="15" x14ac:dyDescent="0.2">
      <c r="A45" s="38" t="s">
        <v>60</v>
      </c>
      <c r="B45" s="39" t="s">
        <v>61</v>
      </c>
      <c r="C45" s="23">
        <v>17.52</v>
      </c>
      <c r="D45" s="24" t="s">
        <v>50</v>
      </c>
      <c r="E45" s="23"/>
      <c r="F45" s="25">
        <f t="shared" si="3"/>
        <v>0</v>
      </c>
      <c r="G45" s="48"/>
    </row>
    <row r="46" spans="1:7" ht="15" x14ac:dyDescent="0.2">
      <c r="A46" s="38" t="s">
        <v>62</v>
      </c>
      <c r="B46" s="39" t="s">
        <v>63</v>
      </c>
      <c r="C46" s="23">
        <v>149.66999999999999</v>
      </c>
      <c r="D46" s="24" t="s">
        <v>50</v>
      </c>
      <c r="E46" s="23"/>
      <c r="F46" s="25">
        <f t="shared" si="3"/>
        <v>0</v>
      </c>
      <c r="G46" s="48"/>
    </row>
    <row r="47" spans="1:7" ht="15" x14ac:dyDescent="0.2">
      <c r="A47" s="38" t="s">
        <v>64</v>
      </c>
      <c r="B47" s="57" t="s">
        <v>65</v>
      </c>
      <c r="C47" s="58">
        <v>1</v>
      </c>
      <c r="D47" s="59" t="s">
        <v>28</v>
      </c>
      <c r="E47" s="23"/>
      <c r="F47" s="60">
        <f>C47*E47</f>
        <v>0</v>
      </c>
      <c r="G47" s="27"/>
    </row>
    <row r="48" spans="1:7" x14ac:dyDescent="0.2">
      <c r="A48" s="28"/>
      <c r="B48" s="29"/>
      <c r="C48" s="50"/>
      <c r="D48" s="31"/>
      <c r="E48" s="32"/>
      <c r="F48" s="33"/>
      <c r="G48" s="34">
        <f>SUM(F42:F47)</f>
        <v>0</v>
      </c>
    </row>
    <row r="49" spans="1:7" ht="15" x14ac:dyDescent="0.2">
      <c r="A49" s="36">
        <v>2.6</v>
      </c>
      <c r="B49" s="52" t="s">
        <v>66</v>
      </c>
      <c r="C49" s="53"/>
      <c r="D49" s="54"/>
      <c r="E49" s="54"/>
      <c r="F49" s="55"/>
      <c r="G49" s="35"/>
    </row>
    <row r="50" spans="1:7" ht="76" thickBot="1" x14ac:dyDescent="0.25">
      <c r="A50" s="61" t="s">
        <v>67</v>
      </c>
      <c r="B50" s="62" t="s">
        <v>68</v>
      </c>
      <c r="C50" s="63">
        <v>1</v>
      </c>
      <c r="D50" s="64" t="s">
        <v>28</v>
      </c>
      <c r="E50" s="63"/>
      <c r="F50" s="65">
        <f>+C50*E50</f>
        <v>0</v>
      </c>
      <c r="G50" s="66"/>
    </row>
    <row r="51" spans="1:7" ht="15" thickTop="1" x14ac:dyDescent="0.2">
      <c r="A51" s="28"/>
      <c r="B51" s="29"/>
      <c r="C51" s="50"/>
      <c r="D51" s="31"/>
      <c r="E51" s="32"/>
      <c r="F51" s="33"/>
      <c r="G51" s="34">
        <f>SUM(F50)</f>
        <v>0</v>
      </c>
    </row>
    <row r="52" spans="1:7" ht="15" x14ac:dyDescent="0.2">
      <c r="A52" s="36">
        <v>2.7</v>
      </c>
      <c r="B52" s="52" t="s">
        <v>69</v>
      </c>
      <c r="C52" s="53"/>
      <c r="D52" s="54"/>
      <c r="E52" s="54"/>
      <c r="F52" s="55"/>
      <c r="G52" s="35"/>
    </row>
    <row r="53" spans="1:7" ht="30" x14ac:dyDescent="0.2">
      <c r="A53" s="67" t="s">
        <v>67</v>
      </c>
      <c r="B53" s="68" t="s">
        <v>70</v>
      </c>
      <c r="C53" s="69">
        <v>3</v>
      </c>
      <c r="D53" s="70" t="s">
        <v>71</v>
      </c>
      <c r="E53" s="71"/>
      <c r="F53" s="72">
        <f t="shared" ref="F53:F55" si="4">+C53*E53</f>
        <v>0</v>
      </c>
      <c r="G53" s="47"/>
    </row>
    <row r="54" spans="1:7" ht="15" x14ac:dyDescent="0.2">
      <c r="A54" s="38" t="s">
        <v>72</v>
      </c>
      <c r="B54" s="22" t="s">
        <v>73</v>
      </c>
      <c r="C54" s="23">
        <v>2</v>
      </c>
      <c r="D54" s="24" t="s">
        <v>71</v>
      </c>
      <c r="E54" s="23"/>
      <c r="F54" s="25">
        <f t="shared" si="4"/>
        <v>0</v>
      </c>
      <c r="G54" s="73"/>
    </row>
    <row r="55" spans="1:7" ht="15" x14ac:dyDescent="0.2">
      <c r="A55" s="38" t="s">
        <v>74</v>
      </c>
      <c r="B55" s="22" t="s">
        <v>75</v>
      </c>
      <c r="C55" s="23">
        <v>2</v>
      </c>
      <c r="D55" s="24" t="s">
        <v>71</v>
      </c>
      <c r="E55" s="23"/>
      <c r="F55" s="25">
        <f t="shared" si="4"/>
        <v>0</v>
      </c>
      <c r="G55" s="73"/>
    </row>
    <row r="56" spans="1:7" ht="15" x14ac:dyDescent="0.2">
      <c r="A56" s="74" t="s">
        <v>76</v>
      </c>
      <c r="B56" s="75" t="s">
        <v>77</v>
      </c>
      <c r="C56" s="76">
        <v>1</v>
      </c>
      <c r="D56" s="77" t="s">
        <v>28</v>
      </c>
      <c r="E56" s="76"/>
      <c r="F56" s="78">
        <f>+E56*C56</f>
        <v>0</v>
      </c>
      <c r="G56" s="79"/>
    </row>
    <row r="57" spans="1:7" ht="15" x14ac:dyDescent="0.2">
      <c r="A57" s="263"/>
      <c r="B57" s="261"/>
      <c r="C57" s="261"/>
      <c r="D57" s="261"/>
      <c r="E57" s="262"/>
      <c r="F57" s="80"/>
      <c r="G57" s="34">
        <f>SUM(F53:F56)</f>
        <v>0</v>
      </c>
    </row>
    <row r="58" spans="1:7" ht="15" x14ac:dyDescent="0.2">
      <c r="A58" s="36" t="s">
        <v>78</v>
      </c>
      <c r="B58" s="52" t="s">
        <v>79</v>
      </c>
      <c r="C58" s="54"/>
      <c r="D58" s="54"/>
      <c r="E58" s="54"/>
      <c r="F58" s="55"/>
      <c r="G58" s="35"/>
    </row>
    <row r="59" spans="1:7" ht="15" x14ac:dyDescent="0.2">
      <c r="A59" s="36">
        <v>3.1</v>
      </c>
      <c r="B59" s="264" t="s">
        <v>80</v>
      </c>
      <c r="C59" s="261"/>
      <c r="D59" s="261"/>
      <c r="E59" s="261"/>
      <c r="F59" s="262"/>
      <c r="G59" s="34"/>
    </row>
    <row r="60" spans="1:7" ht="15" x14ac:dyDescent="0.2">
      <c r="A60" s="21" t="s">
        <v>81</v>
      </c>
      <c r="B60" s="22" t="s">
        <v>27</v>
      </c>
      <c r="C60" s="23">
        <v>1</v>
      </c>
      <c r="D60" s="24" t="s">
        <v>28</v>
      </c>
      <c r="E60" s="23"/>
      <c r="F60" s="25">
        <f>+E60*C60</f>
        <v>0</v>
      </c>
      <c r="G60" s="27"/>
    </row>
    <row r="61" spans="1:7" ht="15" x14ac:dyDescent="0.2">
      <c r="A61" s="263"/>
      <c r="B61" s="261"/>
      <c r="C61" s="261"/>
      <c r="D61" s="261"/>
      <c r="E61" s="262"/>
      <c r="F61" s="80"/>
      <c r="G61" s="34">
        <f>SUM(F60)</f>
        <v>0</v>
      </c>
    </row>
    <row r="62" spans="1:7" ht="15" x14ac:dyDescent="0.2">
      <c r="A62" s="36">
        <v>3.2</v>
      </c>
      <c r="B62" s="260" t="s">
        <v>29</v>
      </c>
      <c r="C62" s="261"/>
      <c r="D62" s="261"/>
      <c r="E62" s="261"/>
      <c r="F62" s="262"/>
      <c r="G62" s="34"/>
    </row>
    <row r="63" spans="1:7" ht="15" x14ac:dyDescent="0.2">
      <c r="A63" s="38" t="s">
        <v>82</v>
      </c>
      <c r="B63" s="81" t="s">
        <v>83</v>
      </c>
      <c r="C63" s="58">
        <v>0.1</v>
      </c>
      <c r="D63" s="82" t="s">
        <v>32</v>
      </c>
      <c r="E63" s="83"/>
      <c r="F63" s="56">
        <f t="shared" ref="F63" si="5">C63*E63</f>
        <v>0</v>
      </c>
      <c r="G63" s="73"/>
    </row>
    <row r="64" spans="1:7" ht="15" x14ac:dyDescent="0.2">
      <c r="A64" s="84" t="s">
        <v>84</v>
      </c>
      <c r="B64" s="85" t="s">
        <v>85</v>
      </c>
      <c r="C64" s="58">
        <v>5</v>
      </c>
      <c r="D64" s="59" t="s">
        <v>32</v>
      </c>
      <c r="E64" s="23"/>
      <c r="F64" s="86">
        <f t="shared" ref="F64" si="6">+C64*E64</f>
        <v>0</v>
      </c>
      <c r="G64" s="27"/>
    </row>
    <row r="65" spans="1:7" ht="15" x14ac:dyDescent="0.2">
      <c r="A65" s="263"/>
      <c r="B65" s="261"/>
      <c r="C65" s="261"/>
      <c r="D65" s="261"/>
      <c r="E65" s="262"/>
      <c r="F65" s="80"/>
      <c r="G65" s="34">
        <f>SUM(F63:F64)</f>
        <v>0</v>
      </c>
    </row>
    <row r="66" spans="1:7" ht="15" x14ac:dyDescent="0.2">
      <c r="A66" s="36">
        <v>3.3</v>
      </c>
      <c r="B66" s="264" t="s">
        <v>86</v>
      </c>
      <c r="C66" s="261"/>
      <c r="D66" s="261"/>
      <c r="E66" s="261"/>
      <c r="F66" s="262"/>
      <c r="G66" s="34"/>
    </row>
    <row r="67" spans="1:7" ht="15" x14ac:dyDescent="0.2">
      <c r="A67" s="87" t="s">
        <v>87</v>
      </c>
      <c r="B67" s="85" t="s">
        <v>88</v>
      </c>
      <c r="C67" s="58">
        <v>0.57999999999999996</v>
      </c>
      <c r="D67" s="59" t="s">
        <v>32</v>
      </c>
      <c r="E67" s="83"/>
      <c r="F67" s="60">
        <f t="shared" ref="F67" si="7">C67*E67</f>
        <v>0</v>
      </c>
      <c r="G67" s="27"/>
    </row>
    <row r="68" spans="1:7" ht="15" x14ac:dyDescent="0.2">
      <c r="A68" s="263"/>
      <c r="B68" s="261"/>
      <c r="C68" s="261"/>
      <c r="D68" s="261"/>
      <c r="E68" s="262"/>
      <c r="F68" s="80"/>
      <c r="G68" s="34">
        <f>SUM(F67:F67)</f>
        <v>0</v>
      </c>
    </row>
    <row r="69" spans="1:7" ht="15" x14ac:dyDescent="0.2">
      <c r="A69" s="36">
        <v>3.7</v>
      </c>
      <c r="B69" s="264" t="s">
        <v>89</v>
      </c>
      <c r="C69" s="261"/>
      <c r="D69" s="261"/>
      <c r="E69" s="261"/>
      <c r="F69" s="262"/>
      <c r="G69" s="34"/>
    </row>
    <row r="70" spans="1:7" ht="15" x14ac:dyDescent="0.2">
      <c r="A70" s="87" t="s">
        <v>90</v>
      </c>
      <c r="B70" s="85" t="s">
        <v>91</v>
      </c>
      <c r="C70" s="58">
        <v>3</v>
      </c>
      <c r="D70" s="59" t="s">
        <v>50</v>
      </c>
      <c r="E70" s="23"/>
      <c r="F70" s="60">
        <f t="shared" ref="F70:F71" si="8">C70*E70</f>
        <v>0</v>
      </c>
      <c r="G70" s="27"/>
    </row>
    <row r="71" spans="1:7" ht="15" x14ac:dyDescent="0.2">
      <c r="A71" s="87" t="s">
        <v>92</v>
      </c>
      <c r="B71" s="57" t="s">
        <v>93</v>
      </c>
      <c r="C71" s="58">
        <v>10</v>
      </c>
      <c r="D71" s="59" t="s">
        <v>94</v>
      </c>
      <c r="E71" s="23"/>
      <c r="F71" s="60">
        <f t="shared" si="8"/>
        <v>0</v>
      </c>
      <c r="G71" s="27"/>
    </row>
    <row r="72" spans="1:7" ht="15" x14ac:dyDescent="0.2">
      <c r="A72" s="87" t="s">
        <v>95</v>
      </c>
      <c r="B72" s="57" t="s">
        <v>77</v>
      </c>
      <c r="C72" s="58">
        <v>1</v>
      </c>
      <c r="D72" s="59" t="s">
        <v>28</v>
      </c>
      <c r="E72" s="23"/>
      <c r="F72" s="60">
        <f>+C72*E72</f>
        <v>0</v>
      </c>
      <c r="G72" s="27"/>
    </row>
    <row r="73" spans="1:7" ht="15" x14ac:dyDescent="0.2">
      <c r="A73" s="263"/>
      <c r="B73" s="261"/>
      <c r="C73" s="261"/>
      <c r="D73" s="261"/>
      <c r="E73" s="262"/>
      <c r="F73" s="80"/>
      <c r="G73" s="34">
        <f>+SUM(F70:F72)</f>
        <v>0</v>
      </c>
    </row>
    <row r="74" spans="1:7" ht="15" x14ac:dyDescent="0.2">
      <c r="A74" s="36" t="s">
        <v>96</v>
      </c>
      <c r="B74" s="264" t="s">
        <v>97</v>
      </c>
      <c r="C74" s="261"/>
      <c r="D74" s="261"/>
      <c r="E74" s="261"/>
      <c r="F74" s="262"/>
      <c r="G74" s="34"/>
    </row>
    <row r="75" spans="1:7" ht="15" x14ac:dyDescent="0.2">
      <c r="A75" s="87">
        <v>4.0999999999999996</v>
      </c>
      <c r="B75" s="88" t="s">
        <v>98</v>
      </c>
      <c r="C75" s="58">
        <v>17.88</v>
      </c>
      <c r="D75" s="59" t="s">
        <v>32</v>
      </c>
      <c r="E75" s="23"/>
      <c r="F75" s="60">
        <f t="shared" ref="F75:F77" si="9">C75*E75</f>
        <v>0</v>
      </c>
      <c r="G75" s="27"/>
    </row>
    <row r="76" spans="1:7" ht="15" x14ac:dyDescent="0.2">
      <c r="A76" s="87">
        <v>4.2</v>
      </c>
      <c r="B76" s="57" t="s">
        <v>99</v>
      </c>
      <c r="C76" s="58">
        <v>2.75</v>
      </c>
      <c r="D76" s="59" t="s">
        <v>32</v>
      </c>
      <c r="E76" s="23"/>
      <c r="F76" s="60">
        <f t="shared" si="9"/>
        <v>0</v>
      </c>
      <c r="G76" s="27"/>
    </row>
    <row r="77" spans="1:7" ht="30" x14ac:dyDescent="0.2">
      <c r="A77" s="87">
        <v>4.3</v>
      </c>
      <c r="B77" s="88" t="s">
        <v>100</v>
      </c>
      <c r="C77" s="58">
        <v>25</v>
      </c>
      <c r="D77" s="59" t="s">
        <v>94</v>
      </c>
      <c r="E77" s="23"/>
      <c r="F77" s="60">
        <f t="shared" si="9"/>
        <v>0</v>
      </c>
      <c r="G77" s="27"/>
    </row>
    <row r="78" spans="1:7" ht="30" x14ac:dyDescent="0.2">
      <c r="A78" s="87">
        <v>4.4000000000000004</v>
      </c>
      <c r="B78" s="57" t="s">
        <v>101</v>
      </c>
      <c r="C78" s="58">
        <v>12.03</v>
      </c>
      <c r="D78" s="59" t="s">
        <v>32</v>
      </c>
      <c r="E78" s="89"/>
      <c r="F78" s="60">
        <f>C78*E78</f>
        <v>0</v>
      </c>
      <c r="G78" s="27"/>
    </row>
    <row r="79" spans="1:7" ht="15" x14ac:dyDescent="0.2">
      <c r="A79" s="263"/>
      <c r="B79" s="261"/>
      <c r="C79" s="261"/>
      <c r="D79" s="261"/>
      <c r="E79" s="262"/>
      <c r="F79" s="80"/>
      <c r="G79" s="34">
        <f>+SUM(F75:F78)</f>
        <v>0</v>
      </c>
    </row>
    <row r="80" spans="1:7" ht="15" x14ac:dyDescent="0.2">
      <c r="A80" s="36">
        <v>4.5</v>
      </c>
      <c r="B80" s="264" t="s">
        <v>102</v>
      </c>
      <c r="C80" s="261"/>
      <c r="D80" s="261"/>
      <c r="E80" s="261"/>
      <c r="F80" s="262"/>
      <c r="G80" s="34"/>
    </row>
    <row r="81" spans="1:7" ht="15" x14ac:dyDescent="0.2">
      <c r="A81" s="87" t="s">
        <v>103</v>
      </c>
      <c r="B81" s="88" t="s">
        <v>104</v>
      </c>
      <c r="C81" s="58">
        <v>1</v>
      </c>
      <c r="D81" s="59" t="s">
        <v>19</v>
      </c>
      <c r="E81" s="83"/>
      <c r="F81" s="60">
        <f t="shared" ref="F81:F87" si="10">+E81*C81</f>
        <v>0</v>
      </c>
      <c r="G81" s="27"/>
    </row>
    <row r="82" spans="1:7" ht="18.75" customHeight="1" x14ac:dyDescent="0.2">
      <c r="A82" s="87" t="s">
        <v>105</v>
      </c>
      <c r="B82" s="88" t="s">
        <v>106</v>
      </c>
      <c r="C82" s="58">
        <v>3</v>
      </c>
      <c r="D82" s="59" t="s">
        <v>19</v>
      </c>
      <c r="E82" s="23"/>
      <c r="F82" s="60">
        <f t="shared" si="10"/>
        <v>0</v>
      </c>
      <c r="G82" s="27"/>
    </row>
    <row r="83" spans="1:7" ht="45" x14ac:dyDescent="0.2">
      <c r="A83" s="87" t="s">
        <v>107</v>
      </c>
      <c r="B83" s="88" t="s">
        <v>108</v>
      </c>
      <c r="C83" s="58">
        <v>1</v>
      </c>
      <c r="D83" s="59" t="s">
        <v>19</v>
      </c>
      <c r="E83" s="23"/>
      <c r="F83" s="60">
        <f t="shared" si="10"/>
        <v>0</v>
      </c>
      <c r="G83" s="27"/>
    </row>
    <row r="84" spans="1:7" ht="15" x14ac:dyDescent="0.2">
      <c r="A84" s="87" t="s">
        <v>109</v>
      </c>
      <c r="B84" s="57" t="s">
        <v>110</v>
      </c>
      <c r="C84" s="58">
        <v>1</v>
      </c>
      <c r="D84" s="59" t="s">
        <v>19</v>
      </c>
      <c r="E84" s="23"/>
      <c r="F84" s="60">
        <f t="shared" si="10"/>
        <v>0</v>
      </c>
      <c r="G84" s="27"/>
    </row>
    <row r="85" spans="1:7" ht="15" x14ac:dyDescent="0.2">
      <c r="A85" s="87" t="s">
        <v>111</v>
      </c>
      <c r="B85" s="57" t="s">
        <v>112</v>
      </c>
      <c r="C85" s="58">
        <v>1</v>
      </c>
      <c r="D85" s="59" t="s">
        <v>28</v>
      </c>
      <c r="E85" s="23"/>
      <c r="F85" s="60">
        <f t="shared" si="10"/>
        <v>0</v>
      </c>
      <c r="G85" s="27"/>
    </row>
    <row r="86" spans="1:7" ht="15" x14ac:dyDescent="0.2">
      <c r="A86" s="87" t="s">
        <v>113</v>
      </c>
      <c r="B86" s="57" t="s">
        <v>114</v>
      </c>
      <c r="C86" s="58">
        <v>0.3</v>
      </c>
      <c r="D86" s="59" t="s">
        <v>19</v>
      </c>
      <c r="E86" s="23"/>
      <c r="F86" s="60">
        <f t="shared" si="10"/>
        <v>0</v>
      </c>
      <c r="G86" s="27"/>
    </row>
    <row r="87" spans="1:7" ht="15" x14ac:dyDescent="0.2">
      <c r="A87" s="87" t="s">
        <v>115</v>
      </c>
      <c r="B87" s="57" t="s">
        <v>116</v>
      </c>
      <c r="C87" s="58">
        <v>12.03</v>
      </c>
      <c r="D87" s="59" t="s">
        <v>32</v>
      </c>
      <c r="E87" s="76"/>
      <c r="F87" s="60">
        <f t="shared" si="10"/>
        <v>0</v>
      </c>
      <c r="G87" s="27"/>
    </row>
    <row r="88" spans="1:7" x14ac:dyDescent="0.2">
      <c r="A88" s="28"/>
      <c r="B88" s="29"/>
      <c r="C88" s="30"/>
      <c r="D88" s="31"/>
      <c r="E88" s="90"/>
      <c r="F88" s="33"/>
      <c r="G88" s="34">
        <f>+SUM(F81:F87)</f>
        <v>0</v>
      </c>
    </row>
    <row r="89" spans="1:7" ht="15" x14ac:dyDescent="0.2">
      <c r="A89" s="91" t="s">
        <v>117</v>
      </c>
      <c r="B89" s="273" t="s">
        <v>118</v>
      </c>
      <c r="C89" s="274"/>
      <c r="D89" s="274"/>
      <c r="E89" s="274"/>
      <c r="F89" s="275"/>
      <c r="G89" s="92"/>
    </row>
    <row r="90" spans="1:7" ht="15" x14ac:dyDescent="0.2">
      <c r="A90" s="87">
        <v>5.0999999999999996</v>
      </c>
      <c r="B90" s="57" t="s">
        <v>119</v>
      </c>
      <c r="C90" s="58">
        <v>1</v>
      </c>
      <c r="D90" s="59" t="s">
        <v>19</v>
      </c>
      <c r="E90" s="83"/>
      <c r="F90" s="60">
        <f t="shared" ref="F90:F95" si="11">+E90*C90</f>
        <v>0</v>
      </c>
      <c r="G90" s="27"/>
    </row>
    <row r="91" spans="1:7" ht="15" x14ac:dyDescent="0.2">
      <c r="A91" s="87">
        <v>5.2</v>
      </c>
      <c r="B91" s="57" t="s">
        <v>120</v>
      </c>
      <c r="C91" s="58">
        <v>3</v>
      </c>
      <c r="D91" s="59" t="s">
        <v>19</v>
      </c>
      <c r="E91" s="23"/>
      <c r="F91" s="60">
        <f t="shared" si="11"/>
        <v>0</v>
      </c>
      <c r="G91" s="27"/>
    </row>
    <row r="92" spans="1:7" ht="15" x14ac:dyDescent="0.2">
      <c r="A92" s="87">
        <v>5.3</v>
      </c>
      <c r="B92" s="57" t="s">
        <v>121</v>
      </c>
      <c r="C92" s="58">
        <v>2</v>
      </c>
      <c r="D92" s="59" t="s">
        <v>19</v>
      </c>
      <c r="E92" s="23"/>
      <c r="F92" s="60">
        <f t="shared" si="11"/>
        <v>0</v>
      </c>
      <c r="G92" s="27"/>
    </row>
    <row r="93" spans="1:7" ht="16" x14ac:dyDescent="0.2">
      <c r="A93" s="93">
        <v>5.4</v>
      </c>
      <c r="B93" s="94" t="s">
        <v>122</v>
      </c>
      <c r="C93" s="95">
        <v>2</v>
      </c>
      <c r="D93" s="96" t="s">
        <v>19</v>
      </c>
      <c r="E93" s="97"/>
      <c r="F93" s="97">
        <f t="shared" si="11"/>
        <v>0</v>
      </c>
      <c r="G93" s="27"/>
    </row>
    <row r="94" spans="1:7" ht="15" x14ac:dyDescent="0.2">
      <c r="A94" s="87">
        <v>5.5</v>
      </c>
      <c r="B94" s="57" t="s">
        <v>123</v>
      </c>
      <c r="C94" s="58">
        <v>3</v>
      </c>
      <c r="D94" s="59" t="s">
        <v>19</v>
      </c>
      <c r="E94" s="23"/>
      <c r="F94" s="60">
        <f t="shared" si="11"/>
        <v>0</v>
      </c>
      <c r="G94" s="27"/>
    </row>
    <row r="95" spans="1:7" ht="15" x14ac:dyDescent="0.2">
      <c r="A95" s="87">
        <v>5.6</v>
      </c>
      <c r="B95" s="57" t="s">
        <v>124</v>
      </c>
      <c r="C95" s="58">
        <v>6</v>
      </c>
      <c r="D95" s="59" t="s">
        <v>19</v>
      </c>
      <c r="E95" s="23"/>
      <c r="F95" s="60">
        <f t="shared" si="11"/>
        <v>0</v>
      </c>
      <c r="G95" s="27"/>
    </row>
    <row r="96" spans="1:7" ht="15" x14ac:dyDescent="0.2">
      <c r="A96" s="87">
        <v>5.7</v>
      </c>
      <c r="B96" s="57" t="s">
        <v>125</v>
      </c>
      <c r="C96" s="58">
        <v>1</v>
      </c>
      <c r="D96" s="59" t="s">
        <v>28</v>
      </c>
      <c r="E96" s="23"/>
      <c r="F96" s="60">
        <f>C96*E96</f>
        <v>0</v>
      </c>
      <c r="G96" s="27"/>
    </row>
    <row r="97" spans="1:7" ht="46" x14ac:dyDescent="0.2">
      <c r="A97" s="93">
        <v>5.8</v>
      </c>
      <c r="B97" s="2" t="s">
        <v>126</v>
      </c>
      <c r="C97" s="98">
        <v>1</v>
      </c>
      <c r="D97" s="99" t="s">
        <v>28</v>
      </c>
      <c r="E97" s="100"/>
      <c r="F97" s="100">
        <f t="shared" ref="F97:F110" si="12">+E97*C97</f>
        <v>0</v>
      </c>
      <c r="G97" s="27"/>
    </row>
    <row r="98" spans="1:7" ht="15" x14ac:dyDescent="0.2">
      <c r="A98" s="87">
        <v>5.9</v>
      </c>
      <c r="B98" s="57" t="s">
        <v>127</v>
      </c>
      <c r="C98" s="58">
        <v>1</v>
      </c>
      <c r="D98" s="59" t="s">
        <v>19</v>
      </c>
      <c r="E98" s="23"/>
      <c r="F98" s="60">
        <f t="shared" si="12"/>
        <v>0</v>
      </c>
      <c r="G98" s="27"/>
    </row>
    <row r="99" spans="1:7" ht="15" x14ac:dyDescent="0.2">
      <c r="A99" s="87">
        <v>5.0999999999999996</v>
      </c>
      <c r="B99" s="57" t="s">
        <v>128</v>
      </c>
      <c r="C99" s="58">
        <v>240</v>
      </c>
      <c r="D99" s="59" t="s">
        <v>129</v>
      </c>
      <c r="E99" s="23"/>
      <c r="F99" s="60">
        <f t="shared" si="12"/>
        <v>0</v>
      </c>
      <c r="G99" s="27"/>
    </row>
    <row r="100" spans="1:7" ht="15" x14ac:dyDescent="0.2">
      <c r="A100" s="87">
        <v>5.1100000000000003</v>
      </c>
      <c r="B100" s="57" t="s">
        <v>130</v>
      </c>
      <c r="C100" s="58">
        <v>1</v>
      </c>
      <c r="D100" s="59" t="s">
        <v>28</v>
      </c>
      <c r="E100" s="23"/>
      <c r="F100" s="60">
        <f t="shared" si="12"/>
        <v>0</v>
      </c>
      <c r="G100" s="27"/>
    </row>
    <row r="101" spans="1:7" ht="15" x14ac:dyDescent="0.2">
      <c r="A101" s="87">
        <v>5.12</v>
      </c>
      <c r="B101" s="57" t="s">
        <v>131</v>
      </c>
      <c r="C101" s="58">
        <v>1</v>
      </c>
      <c r="D101" s="59" t="s">
        <v>28</v>
      </c>
      <c r="E101" s="23"/>
      <c r="F101" s="60">
        <f t="shared" si="12"/>
        <v>0</v>
      </c>
      <c r="G101" s="27"/>
    </row>
    <row r="102" spans="1:7" ht="30" x14ac:dyDescent="0.2">
      <c r="A102" s="93">
        <v>5.13</v>
      </c>
      <c r="B102" s="101" t="s">
        <v>132</v>
      </c>
      <c r="C102" s="102">
        <v>1</v>
      </c>
      <c r="D102" s="103" t="s">
        <v>19</v>
      </c>
      <c r="E102" s="104"/>
      <c r="F102" s="104">
        <f t="shared" si="12"/>
        <v>0</v>
      </c>
      <c r="G102" s="105"/>
    </row>
    <row r="103" spans="1:7" ht="30" x14ac:dyDescent="0.2">
      <c r="A103" s="93">
        <v>5.14</v>
      </c>
      <c r="B103" s="106" t="s">
        <v>133</v>
      </c>
      <c r="C103" s="58">
        <v>1</v>
      </c>
      <c r="D103" s="59" t="s">
        <v>19</v>
      </c>
      <c r="E103" s="23"/>
      <c r="F103" s="60">
        <f t="shared" si="12"/>
        <v>0</v>
      </c>
      <c r="G103" s="105"/>
    </row>
    <row r="104" spans="1:7" ht="15" x14ac:dyDescent="0.2">
      <c r="A104" s="93">
        <v>5.15</v>
      </c>
      <c r="B104" s="107" t="s">
        <v>134</v>
      </c>
      <c r="C104" s="58">
        <v>1</v>
      </c>
      <c r="D104" s="59" t="s">
        <v>19</v>
      </c>
      <c r="E104" s="23"/>
      <c r="F104" s="60">
        <f t="shared" si="12"/>
        <v>0</v>
      </c>
      <c r="G104" s="105"/>
    </row>
    <row r="105" spans="1:7" ht="45" x14ac:dyDescent="0.2">
      <c r="A105" s="93">
        <v>5.16</v>
      </c>
      <c r="B105" s="106" t="s">
        <v>135</v>
      </c>
      <c r="C105" s="58">
        <v>1</v>
      </c>
      <c r="D105" s="59" t="s">
        <v>19</v>
      </c>
      <c r="E105" s="23"/>
      <c r="F105" s="60">
        <f t="shared" si="12"/>
        <v>0</v>
      </c>
      <c r="G105" s="105"/>
    </row>
    <row r="106" spans="1:7" ht="15" x14ac:dyDescent="0.2">
      <c r="A106" s="87">
        <v>5.17</v>
      </c>
      <c r="B106" s="57" t="s">
        <v>136</v>
      </c>
      <c r="C106" s="58">
        <v>250</v>
      </c>
      <c r="D106" s="59" t="s">
        <v>129</v>
      </c>
      <c r="E106" s="23"/>
      <c r="F106" s="60">
        <f t="shared" si="12"/>
        <v>0</v>
      </c>
      <c r="G106" s="27"/>
    </row>
    <row r="107" spans="1:7" ht="15" x14ac:dyDescent="0.2">
      <c r="A107" s="87">
        <v>5.1800000000000104</v>
      </c>
      <c r="B107" s="57" t="s">
        <v>137</v>
      </c>
      <c r="C107" s="58">
        <v>3</v>
      </c>
      <c r="D107" s="59" t="s">
        <v>19</v>
      </c>
      <c r="E107" s="23"/>
      <c r="F107" s="60">
        <f t="shared" si="12"/>
        <v>0</v>
      </c>
      <c r="G107" s="27"/>
    </row>
    <row r="108" spans="1:7" ht="15" x14ac:dyDescent="0.2">
      <c r="A108" s="87">
        <v>5.1900000000000102</v>
      </c>
      <c r="B108" s="57" t="s">
        <v>138</v>
      </c>
      <c r="C108" s="58">
        <v>3</v>
      </c>
      <c r="D108" s="59" t="s">
        <v>19</v>
      </c>
      <c r="E108" s="23"/>
      <c r="F108" s="60">
        <f t="shared" si="12"/>
        <v>0</v>
      </c>
      <c r="G108" s="27"/>
    </row>
    <row r="109" spans="1:7" ht="135" x14ac:dyDescent="0.2">
      <c r="A109" s="108">
        <v>5.2000000000000099</v>
      </c>
      <c r="B109" s="88" t="s">
        <v>139</v>
      </c>
      <c r="C109" s="109">
        <v>1</v>
      </c>
      <c r="D109" s="110" t="s">
        <v>19</v>
      </c>
      <c r="E109" s="111"/>
      <c r="F109" s="112">
        <f t="shared" si="12"/>
        <v>0</v>
      </c>
      <c r="G109" s="27"/>
    </row>
    <row r="110" spans="1:7" ht="15" x14ac:dyDescent="0.2">
      <c r="A110" s="87">
        <v>5.2100000000000097</v>
      </c>
      <c r="B110" s="57" t="s">
        <v>140</v>
      </c>
      <c r="C110" s="58">
        <v>1</v>
      </c>
      <c r="D110" s="59" t="s">
        <v>28</v>
      </c>
      <c r="E110" s="23"/>
      <c r="F110" s="60">
        <f t="shared" si="12"/>
        <v>0</v>
      </c>
      <c r="G110" s="27"/>
    </row>
    <row r="111" spans="1:7" ht="15" x14ac:dyDescent="0.2">
      <c r="A111" s="87">
        <v>5.2200000000000104</v>
      </c>
      <c r="B111" s="57" t="s">
        <v>141</v>
      </c>
      <c r="C111" s="58">
        <v>1</v>
      </c>
      <c r="D111" s="59" t="s">
        <v>28</v>
      </c>
      <c r="E111" s="23"/>
      <c r="F111" s="60">
        <f>+(C111*E111)</f>
        <v>0</v>
      </c>
      <c r="G111" s="27"/>
    </row>
    <row r="112" spans="1:7" x14ac:dyDescent="0.2">
      <c r="A112" s="28"/>
      <c r="B112" s="29"/>
      <c r="C112" s="30"/>
      <c r="D112" s="113"/>
      <c r="E112" s="113"/>
      <c r="F112" s="113"/>
      <c r="G112" s="34">
        <f>SUM(F90:F111)</f>
        <v>0</v>
      </c>
    </row>
    <row r="113" spans="1:7" ht="15" x14ac:dyDescent="0.2">
      <c r="A113" s="91" t="s">
        <v>142</v>
      </c>
      <c r="B113" s="273" t="s">
        <v>143</v>
      </c>
      <c r="C113" s="274"/>
      <c r="D113" s="274"/>
      <c r="E113" s="274"/>
      <c r="F113" s="275"/>
      <c r="G113" s="114"/>
    </row>
    <row r="114" spans="1:7" ht="16" x14ac:dyDescent="0.2">
      <c r="A114" s="115">
        <v>6.1</v>
      </c>
      <c r="B114" s="116" t="s">
        <v>144</v>
      </c>
      <c r="C114" s="58">
        <v>150</v>
      </c>
      <c r="D114" s="59" t="s">
        <v>129</v>
      </c>
      <c r="E114" s="23"/>
      <c r="F114" s="60">
        <f t="shared" ref="F114:F130" si="13">+(E114*C114)</f>
        <v>0</v>
      </c>
      <c r="G114" s="105"/>
    </row>
    <row r="115" spans="1:7" ht="16" x14ac:dyDescent="0.2">
      <c r="A115" s="115">
        <v>6.2</v>
      </c>
      <c r="B115" s="116" t="s">
        <v>145</v>
      </c>
      <c r="C115" s="58">
        <v>75</v>
      </c>
      <c r="D115" s="59" t="s">
        <v>129</v>
      </c>
      <c r="E115" s="23"/>
      <c r="F115" s="60">
        <f t="shared" si="13"/>
        <v>0</v>
      </c>
      <c r="G115" s="105"/>
    </row>
    <row r="116" spans="1:7" ht="16" x14ac:dyDescent="0.2">
      <c r="A116" s="115">
        <v>6.3</v>
      </c>
      <c r="B116" s="116" t="s">
        <v>146</v>
      </c>
      <c r="C116" s="58">
        <v>200</v>
      </c>
      <c r="D116" s="59" t="s">
        <v>129</v>
      </c>
      <c r="E116" s="23"/>
      <c r="F116" s="60">
        <f t="shared" si="13"/>
        <v>0</v>
      </c>
      <c r="G116" s="105"/>
    </row>
    <row r="117" spans="1:7" ht="16" x14ac:dyDescent="0.2">
      <c r="A117" s="115">
        <v>6.4</v>
      </c>
      <c r="B117" s="116" t="s">
        <v>147</v>
      </c>
      <c r="C117" s="58">
        <v>200</v>
      </c>
      <c r="D117" s="59" t="s">
        <v>129</v>
      </c>
      <c r="E117" s="23"/>
      <c r="F117" s="60">
        <f t="shared" si="13"/>
        <v>0</v>
      </c>
      <c r="G117" s="105"/>
    </row>
    <row r="118" spans="1:7" ht="186.75" customHeight="1" x14ac:dyDescent="0.2">
      <c r="A118" s="115">
        <v>6.5</v>
      </c>
      <c r="B118" s="117" t="s">
        <v>148</v>
      </c>
      <c r="C118" s="109">
        <v>1</v>
      </c>
      <c r="D118" s="110" t="s">
        <v>19</v>
      </c>
      <c r="E118" s="111"/>
      <c r="F118" s="112">
        <f t="shared" si="13"/>
        <v>0</v>
      </c>
      <c r="G118" s="27"/>
    </row>
    <row r="119" spans="1:7" ht="16" x14ac:dyDescent="0.2">
      <c r="A119" s="115">
        <v>6.6</v>
      </c>
      <c r="B119" s="116" t="s">
        <v>149</v>
      </c>
      <c r="C119" s="58">
        <v>1</v>
      </c>
      <c r="D119" s="59" t="s">
        <v>19</v>
      </c>
      <c r="E119" s="23"/>
      <c r="F119" s="60">
        <f t="shared" si="13"/>
        <v>0</v>
      </c>
      <c r="G119" s="105"/>
    </row>
    <row r="120" spans="1:7" ht="31" x14ac:dyDescent="0.2">
      <c r="A120" s="115">
        <v>6.7</v>
      </c>
      <c r="B120" s="118" t="s">
        <v>150</v>
      </c>
      <c r="C120" s="58">
        <v>1</v>
      </c>
      <c r="D120" s="59" t="s">
        <v>19</v>
      </c>
      <c r="E120" s="23"/>
      <c r="F120" s="60">
        <f t="shared" si="13"/>
        <v>0</v>
      </c>
      <c r="G120" s="27"/>
    </row>
    <row r="121" spans="1:7" ht="16" x14ac:dyDescent="0.2">
      <c r="A121" s="115">
        <v>6.8</v>
      </c>
      <c r="B121" s="118" t="s">
        <v>151</v>
      </c>
      <c r="C121" s="58">
        <v>1</v>
      </c>
      <c r="D121" s="59" t="s">
        <v>19</v>
      </c>
      <c r="E121" s="23"/>
      <c r="F121" s="60">
        <f t="shared" si="13"/>
        <v>0</v>
      </c>
      <c r="G121" s="27"/>
    </row>
    <row r="122" spans="1:7" ht="16" x14ac:dyDescent="0.2">
      <c r="A122" s="115">
        <v>6.9</v>
      </c>
      <c r="B122" s="119" t="s">
        <v>152</v>
      </c>
      <c r="C122" s="58">
        <v>4</v>
      </c>
      <c r="D122" s="59" t="s">
        <v>19</v>
      </c>
      <c r="E122" s="23"/>
      <c r="F122" s="60">
        <f t="shared" si="13"/>
        <v>0</v>
      </c>
      <c r="G122" s="27"/>
    </row>
    <row r="123" spans="1:7" ht="16" x14ac:dyDescent="0.2">
      <c r="A123" s="120">
        <v>6.1</v>
      </c>
      <c r="B123" s="119" t="s">
        <v>153</v>
      </c>
      <c r="C123" s="58">
        <v>1</v>
      </c>
      <c r="D123" s="59" t="s">
        <v>19</v>
      </c>
      <c r="E123" s="23"/>
      <c r="F123" s="60">
        <f t="shared" si="13"/>
        <v>0</v>
      </c>
      <c r="G123" s="27"/>
    </row>
    <row r="124" spans="1:7" ht="16" x14ac:dyDescent="0.2">
      <c r="A124" s="120">
        <v>6.11</v>
      </c>
      <c r="B124" s="119" t="s">
        <v>154</v>
      </c>
      <c r="C124" s="58">
        <v>2</v>
      </c>
      <c r="D124" s="59" t="s">
        <v>19</v>
      </c>
      <c r="E124" s="23"/>
      <c r="F124" s="60">
        <f t="shared" si="13"/>
        <v>0</v>
      </c>
      <c r="G124" s="27"/>
    </row>
    <row r="125" spans="1:7" ht="16" x14ac:dyDescent="0.2">
      <c r="A125" s="121">
        <v>6.12</v>
      </c>
      <c r="B125" s="119" t="s">
        <v>155</v>
      </c>
      <c r="C125" s="58">
        <v>2</v>
      </c>
      <c r="D125" s="59" t="s">
        <v>19</v>
      </c>
      <c r="E125" s="23"/>
      <c r="F125" s="60">
        <f t="shared" si="13"/>
        <v>0</v>
      </c>
      <c r="G125" s="27"/>
    </row>
    <row r="126" spans="1:7" ht="16" x14ac:dyDescent="0.2">
      <c r="A126" s="120">
        <v>6.13</v>
      </c>
      <c r="B126" s="119" t="s">
        <v>156</v>
      </c>
      <c r="C126" s="58">
        <v>4</v>
      </c>
      <c r="D126" s="59" t="s">
        <v>19</v>
      </c>
      <c r="E126" s="23"/>
      <c r="F126" s="60">
        <f t="shared" si="13"/>
        <v>0</v>
      </c>
      <c r="G126" s="27"/>
    </row>
    <row r="127" spans="1:7" ht="16" x14ac:dyDescent="0.2">
      <c r="A127" s="120">
        <v>6.14</v>
      </c>
      <c r="B127" s="119" t="s">
        <v>157</v>
      </c>
      <c r="C127" s="58">
        <v>1</v>
      </c>
      <c r="D127" s="59" t="s">
        <v>19</v>
      </c>
      <c r="E127" s="23"/>
      <c r="F127" s="60">
        <f t="shared" si="13"/>
        <v>0</v>
      </c>
      <c r="G127" s="27"/>
    </row>
    <row r="128" spans="1:7" ht="16" x14ac:dyDescent="0.2">
      <c r="A128" s="121">
        <v>6.15</v>
      </c>
      <c r="B128" s="119" t="s">
        <v>158</v>
      </c>
      <c r="C128" s="58">
        <v>2</v>
      </c>
      <c r="D128" s="59" t="s">
        <v>19</v>
      </c>
      <c r="E128" s="23"/>
      <c r="F128" s="60">
        <f t="shared" si="13"/>
        <v>0</v>
      </c>
      <c r="G128" s="27"/>
    </row>
    <row r="129" spans="1:7" ht="16" x14ac:dyDescent="0.2">
      <c r="A129" s="120">
        <v>6.16</v>
      </c>
      <c r="B129" s="118" t="s">
        <v>159</v>
      </c>
      <c r="C129" s="58">
        <v>1</v>
      </c>
      <c r="D129" s="59" t="s">
        <v>28</v>
      </c>
      <c r="E129" s="23"/>
      <c r="F129" s="60">
        <f t="shared" si="13"/>
        <v>0</v>
      </c>
      <c r="G129" s="27"/>
    </row>
    <row r="130" spans="1:7" ht="16" x14ac:dyDescent="0.2">
      <c r="A130" s="120">
        <v>6.17</v>
      </c>
      <c r="B130" s="118" t="s">
        <v>140</v>
      </c>
      <c r="C130" s="58">
        <v>1</v>
      </c>
      <c r="D130" s="59" t="s">
        <v>28</v>
      </c>
      <c r="E130" s="23"/>
      <c r="F130" s="60">
        <f t="shared" si="13"/>
        <v>0</v>
      </c>
      <c r="G130" s="27"/>
    </row>
    <row r="131" spans="1:7" x14ac:dyDescent="0.2">
      <c r="A131" s="28"/>
      <c r="B131" s="29"/>
      <c r="C131" s="30"/>
      <c r="D131" s="31"/>
      <c r="E131" s="122"/>
      <c r="F131" s="33"/>
      <c r="G131" s="34">
        <f>SUM(F114:F130)</f>
        <v>0</v>
      </c>
    </row>
    <row r="132" spans="1:7" ht="15" x14ac:dyDescent="0.2">
      <c r="A132" s="91" t="s">
        <v>160</v>
      </c>
      <c r="B132" s="273" t="s">
        <v>161</v>
      </c>
      <c r="C132" s="274"/>
      <c r="D132" s="274"/>
      <c r="E132" s="274"/>
      <c r="F132" s="275"/>
      <c r="G132" s="114"/>
    </row>
    <row r="133" spans="1:7" ht="60" x14ac:dyDescent="0.2">
      <c r="A133" s="123">
        <v>7.1</v>
      </c>
      <c r="B133" s="124" t="s">
        <v>295</v>
      </c>
      <c r="C133" s="58">
        <v>6</v>
      </c>
      <c r="D133" s="59" t="s">
        <v>94</v>
      </c>
      <c r="E133" s="23"/>
      <c r="F133" s="60">
        <f t="shared" ref="F133:F149" si="14">+(E133*C133)</f>
        <v>0</v>
      </c>
      <c r="G133" s="105"/>
    </row>
    <row r="134" spans="1:7" ht="60" x14ac:dyDescent="0.2">
      <c r="A134" s="125">
        <v>7.2</v>
      </c>
      <c r="B134" s="126" t="s">
        <v>296</v>
      </c>
      <c r="C134" s="58">
        <v>1.5</v>
      </c>
      <c r="D134" s="59" t="s">
        <v>94</v>
      </c>
      <c r="E134" s="23"/>
      <c r="F134" s="60">
        <f t="shared" si="14"/>
        <v>0</v>
      </c>
      <c r="G134" s="105"/>
    </row>
    <row r="135" spans="1:7" ht="60" x14ac:dyDescent="0.2">
      <c r="A135" s="125">
        <v>7.3</v>
      </c>
      <c r="B135" s="126" t="s">
        <v>297</v>
      </c>
      <c r="C135" s="58">
        <v>4</v>
      </c>
      <c r="D135" s="59" t="s">
        <v>19</v>
      </c>
      <c r="E135" s="23"/>
      <c r="F135" s="60">
        <f t="shared" si="14"/>
        <v>0</v>
      </c>
      <c r="G135" s="105"/>
    </row>
    <row r="136" spans="1:7" ht="60.75" customHeight="1" x14ac:dyDescent="0.2">
      <c r="A136" s="125">
        <v>7.4</v>
      </c>
      <c r="B136" s="126" t="s">
        <v>162</v>
      </c>
      <c r="C136" s="58">
        <v>1</v>
      </c>
      <c r="D136" s="59" t="s">
        <v>19</v>
      </c>
      <c r="E136" s="23"/>
      <c r="F136" s="60">
        <f t="shared" si="14"/>
        <v>0</v>
      </c>
      <c r="G136" s="105"/>
    </row>
    <row r="137" spans="1:7" ht="30" x14ac:dyDescent="0.2">
      <c r="A137" s="125">
        <v>7.5</v>
      </c>
      <c r="B137" s="126" t="s">
        <v>163</v>
      </c>
      <c r="C137" s="58">
        <v>1</v>
      </c>
      <c r="D137" s="59" t="s">
        <v>19</v>
      </c>
      <c r="E137" s="23"/>
      <c r="F137" s="60">
        <f t="shared" si="14"/>
        <v>0</v>
      </c>
      <c r="G137" s="105"/>
    </row>
    <row r="138" spans="1:7" ht="45" x14ac:dyDescent="0.2">
      <c r="A138" s="125">
        <v>7.6</v>
      </c>
      <c r="B138" s="126" t="s">
        <v>164</v>
      </c>
      <c r="C138" s="58">
        <v>1</v>
      </c>
      <c r="D138" s="59" t="s">
        <v>19</v>
      </c>
      <c r="E138" s="23"/>
      <c r="F138" s="60">
        <f t="shared" si="14"/>
        <v>0</v>
      </c>
      <c r="G138" s="105"/>
    </row>
    <row r="139" spans="1:7" ht="45" x14ac:dyDescent="0.2">
      <c r="A139" s="125">
        <v>7.7</v>
      </c>
      <c r="B139" s="117" t="s">
        <v>165</v>
      </c>
      <c r="C139" s="58">
        <v>1</v>
      </c>
      <c r="D139" s="59" t="s">
        <v>19</v>
      </c>
      <c r="E139" s="23"/>
      <c r="F139" s="60">
        <f t="shared" si="14"/>
        <v>0</v>
      </c>
      <c r="G139" s="105"/>
    </row>
    <row r="140" spans="1:7" ht="45" x14ac:dyDescent="0.2">
      <c r="A140" s="125">
        <v>7.8</v>
      </c>
      <c r="B140" s="126" t="s">
        <v>166</v>
      </c>
      <c r="C140" s="58">
        <v>1</v>
      </c>
      <c r="D140" s="59" t="s">
        <v>19</v>
      </c>
      <c r="E140" s="23"/>
      <c r="F140" s="60">
        <f t="shared" si="14"/>
        <v>0</v>
      </c>
      <c r="G140" s="105"/>
    </row>
    <row r="141" spans="1:7" ht="30" x14ac:dyDescent="0.2">
      <c r="A141" s="125">
        <v>7.9</v>
      </c>
      <c r="B141" s="126" t="s">
        <v>167</v>
      </c>
      <c r="C141" s="58">
        <v>1</v>
      </c>
      <c r="D141" s="59" t="s">
        <v>19</v>
      </c>
      <c r="E141" s="23"/>
      <c r="F141" s="60">
        <f t="shared" si="14"/>
        <v>0</v>
      </c>
      <c r="G141" s="105"/>
    </row>
    <row r="142" spans="1:7" ht="90" x14ac:dyDescent="0.2">
      <c r="A142" s="127">
        <v>7.1</v>
      </c>
      <c r="B142" s="117" t="s">
        <v>168</v>
      </c>
      <c r="C142" s="58">
        <v>1</v>
      </c>
      <c r="D142" s="59" t="s">
        <v>19</v>
      </c>
      <c r="E142" s="23"/>
      <c r="F142" s="60">
        <f t="shared" si="14"/>
        <v>0</v>
      </c>
      <c r="G142" s="105"/>
    </row>
    <row r="143" spans="1:7" ht="16" x14ac:dyDescent="0.2">
      <c r="A143" s="127">
        <v>7.11</v>
      </c>
      <c r="B143" s="116" t="s">
        <v>169</v>
      </c>
      <c r="C143" s="102">
        <v>1</v>
      </c>
      <c r="D143" s="103" t="s">
        <v>19</v>
      </c>
      <c r="E143" s="104"/>
      <c r="F143" s="104">
        <f t="shared" si="14"/>
        <v>0</v>
      </c>
      <c r="G143" s="105"/>
    </row>
    <row r="144" spans="1:7" ht="31" x14ac:dyDescent="0.2">
      <c r="A144" s="127">
        <v>7.12</v>
      </c>
      <c r="B144" s="116" t="s">
        <v>170</v>
      </c>
      <c r="C144" s="102">
        <v>1</v>
      </c>
      <c r="D144" s="103" t="s">
        <v>19</v>
      </c>
      <c r="E144" s="104"/>
      <c r="F144" s="104">
        <f t="shared" si="14"/>
        <v>0</v>
      </c>
      <c r="G144" s="105"/>
    </row>
    <row r="145" spans="1:7" ht="16" x14ac:dyDescent="0.2">
      <c r="A145" s="127">
        <v>7.13</v>
      </c>
      <c r="B145" s="116" t="s">
        <v>171</v>
      </c>
      <c r="C145" s="102">
        <v>1</v>
      </c>
      <c r="D145" s="103" t="s">
        <v>19</v>
      </c>
      <c r="E145" s="104"/>
      <c r="F145" s="104">
        <f t="shared" si="14"/>
        <v>0</v>
      </c>
      <c r="G145" s="105"/>
    </row>
    <row r="146" spans="1:7" ht="31" x14ac:dyDescent="0.2">
      <c r="A146" s="127">
        <v>7.14</v>
      </c>
      <c r="B146" s="128" t="s">
        <v>172</v>
      </c>
      <c r="C146" s="102">
        <v>15</v>
      </c>
      <c r="D146" s="129" t="s">
        <v>19</v>
      </c>
      <c r="E146" s="130"/>
      <c r="F146" s="131">
        <f t="shared" si="14"/>
        <v>0</v>
      </c>
      <c r="G146" s="105"/>
    </row>
    <row r="147" spans="1:7" ht="16.5" customHeight="1" x14ac:dyDescent="0.2">
      <c r="A147" s="127">
        <v>7.15</v>
      </c>
      <c r="B147" s="128" t="s">
        <v>298</v>
      </c>
      <c r="C147" s="102">
        <v>12.84</v>
      </c>
      <c r="D147" s="129" t="s">
        <v>50</v>
      </c>
      <c r="E147" s="130"/>
      <c r="F147" s="131">
        <f t="shared" si="14"/>
        <v>0</v>
      </c>
      <c r="G147" s="105"/>
    </row>
    <row r="148" spans="1:7" ht="16" x14ac:dyDescent="0.2">
      <c r="A148" s="127">
        <v>7.16</v>
      </c>
      <c r="B148" s="116" t="s">
        <v>173</v>
      </c>
      <c r="C148" s="102">
        <v>1</v>
      </c>
      <c r="D148" s="103" t="s">
        <v>28</v>
      </c>
      <c r="E148" s="104"/>
      <c r="F148" s="104">
        <f t="shared" si="14"/>
        <v>0</v>
      </c>
      <c r="G148" s="105"/>
    </row>
    <row r="149" spans="1:7" ht="16" x14ac:dyDescent="0.2">
      <c r="A149" s="127">
        <v>7.17</v>
      </c>
      <c r="B149" s="132" t="s">
        <v>140</v>
      </c>
      <c r="C149" s="102">
        <v>1</v>
      </c>
      <c r="D149" s="103" t="s">
        <v>28</v>
      </c>
      <c r="E149" s="104"/>
      <c r="F149" s="104">
        <f t="shared" si="14"/>
        <v>0</v>
      </c>
      <c r="G149" s="105"/>
    </row>
    <row r="150" spans="1:7" x14ac:dyDescent="0.2">
      <c r="A150" s="269"/>
      <c r="B150" s="261"/>
      <c r="C150" s="270"/>
      <c r="D150" s="261"/>
      <c r="E150" s="270"/>
      <c r="F150" s="262"/>
      <c r="G150" s="133">
        <f>SUM(F133:F149)</f>
        <v>0</v>
      </c>
    </row>
    <row r="151" spans="1:7" ht="15" x14ac:dyDescent="0.2">
      <c r="A151" s="271" t="s">
        <v>174</v>
      </c>
      <c r="B151" s="261"/>
      <c r="C151" s="261"/>
      <c r="D151" s="261"/>
      <c r="E151" s="262"/>
      <c r="F151" s="134"/>
      <c r="G151" s="133">
        <f>SUM(G20:G150)</f>
        <v>0</v>
      </c>
    </row>
    <row r="152" spans="1:7" ht="15" x14ac:dyDescent="0.2">
      <c r="A152" s="272" t="s">
        <v>175</v>
      </c>
      <c r="B152" s="266"/>
      <c r="C152" s="266"/>
      <c r="D152" s="266"/>
      <c r="E152" s="266"/>
      <c r="F152" s="267"/>
      <c r="G152" s="35"/>
    </row>
    <row r="153" spans="1:7" x14ac:dyDescent="0.2">
      <c r="A153" s="36" t="s">
        <v>12</v>
      </c>
      <c r="B153" s="268" t="s">
        <v>299</v>
      </c>
      <c r="C153" s="261"/>
      <c r="D153" s="261"/>
      <c r="E153" s="261"/>
      <c r="F153" s="262"/>
      <c r="G153" s="37"/>
    </row>
    <row r="154" spans="1:7" ht="15" x14ac:dyDescent="0.2">
      <c r="A154" s="38">
        <v>1.1000000000000001</v>
      </c>
      <c r="B154" s="39" t="s">
        <v>22</v>
      </c>
      <c r="C154" s="23">
        <v>1</v>
      </c>
      <c r="D154" s="24" t="s">
        <v>19</v>
      </c>
      <c r="E154" s="23"/>
      <c r="F154" s="25">
        <f>+C154*E154</f>
        <v>0</v>
      </c>
      <c r="G154" s="40"/>
    </row>
    <row r="155" spans="1:7" ht="45" x14ac:dyDescent="0.2">
      <c r="A155" s="135">
        <v>1.2</v>
      </c>
      <c r="B155" s="136" t="s">
        <v>176</v>
      </c>
      <c r="C155" s="137">
        <v>1</v>
      </c>
      <c r="D155" s="138" t="s">
        <v>19</v>
      </c>
      <c r="E155" s="137"/>
      <c r="F155" s="139">
        <f>C155*E155</f>
        <v>0</v>
      </c>
      <c r="G155" s="46"/>
    </row>
    <row r="156" spans="1:7" x14ac:dyDescent="0.2">
      <c r="A156" s="28"/>
      <c r="B156" s="29"/>
      <c r="C156" s="30"/>
      <c r="D156" s="31"/>
      <c r="E156" s="32"/>
      <c r="F156" s="33"/>
      <c r="G156" s="34">
        <f>SUM(F154:F155)</f>
        <v>0</v>
      </c>
    </row>
    <row r="157" spans="1:7" x14ac:dyDescent="0.2">
      <c r="A157" s="36" t="s">
        <v>23</v>
      </c>
      <c r="B157" s="268" t="s">
        <v>24</v>
      </c>
      <c r="C157" s="261"/>
      <c r="D157" s="261"/>
      <c r="E157" s="261"/>
      <c r="F157" s="262"/>
      <c r="G157" s="41"/>
    </row>
    <row r="158" spans="1:7" ht="15" x14ac:dyDescent="0.2">
      <c r="A158" s="42">
        <v>2.1</v>
      </c>
      <c r="B158" s="43" t="s">
        <v>25</v>
      </c>
      <c r="C158" s="44"/>
      <c r="D158" s="44"/>
      <c r="E158" s="44"/>
      <c r="F158" s="44"/>
      <c r="G158" s="45"/>
    </row>
    <row r="159" spans="1:7" ht="15" x14ac:dyDescent="0.2">
      <c r="A159" s="21" t="s">
        <v>26</v>
      </c>
      <c r="B159" s="22" t="s">
        <v>27</v>
      </c>
      <c r="C159" s="23">
        <v>1</v>
      </c>
      <c r="D159" s="24" t="s">
        <v>28</v>
      </c>
      <c r="E159" s="23"/>
      <c r="F159" s="25">
        <f>C159*E159</f>
        <v>0</v>
      </c>
      <c r="G159" s="46"/>
    </row>
    <row r="160" spans="1:7" x14ac:dyDescent="0.2">
      <c r="A160" s="28"/>
      <c r="B160" s="29"/>
      <c r="C160" s="30"/>
      <c r="D160" s="31"/>
      <c r="E160" s="32"/>
      <c r="F160" s="33"/>
      <c r="G160" s="34">
        <f>SUM(F159)</f>
        <v>0</v>
      </c>
    </row>
    <row r="161" spans="1:7" ht="15" x14ac:dyDescent="0.2">
      <c r="A161" s="42">
        <v>2.2000000000000002</v>
      </c>
      <c r="B161" s="43" t="s">
        <v>29</v>
      </c>
      <c r="C161" s="44"/>
      <c r="D161" s="44"/>
      <c r="E161" s="44"/>
      <c r="F161" s="44"/>
      <c r="G161" s="47"/>
    </row>
    <row r="162" spans="1:7" ht="15" x14ac:dyDescent="0.2">
      <c r="A162" s="38" t="s">
        <v>30</v>
      </c>
      <c r="B162" s="39" t="s">
        <v>31</v>
      </c>
      <c r="C162" s="23">
        <v>7.13</v>
      </c>
      <c r="D162" s="24" t="s">
        <v>32</v>
      </c>
      <c r="E162" s="23"/>
      <c r="F162" s="25">
        <f t="shared" ref="F162:F164" si="15">+C162*E162</f>
        <v>0</v>
      </c>
      <c r="G162" s="48"/>
    </row>
    <row r="163" spans="1:7" ht="15" x14ac:dyDescent="0.2">
      <c r="A163" s="38" t="s">
        <v>33</v>
      </c>
      <c r="B163" s="39" t="s">
        <v>34</v>
      </c>
      <c r="C163" s="23">
        <v>1.89</v>
      </c>
      <c r="D163" s="24" t="s">
        <v>32</v>
      </c>
      <c r="E163" s="23"/>
      <c r="F163" s="25">
        <f t="shared" si="15"/>
        <v>0</v>
      </c>
      <c r="G163" s="48"/>
    </row>
    <row r="164" spans="1:7" ht="15" x14ac:dyDescent="0.2">
      <c r="A164" s="38" t="s">
        <v>35</v>
      </c>
      <c r="B164" s="39" t="s">
        <v>36</v>
      </c>
      <c r="C164" s="23">
        <v>3.23</v>
      </c>
      <c r="D164" s="24" t="s">
        <v>32</v>
      </c>
      <c r="E164" s="23"/>
      <c r="F164" s="25">
        <f t="shared" si="15"/>
        <v>0</v>
      </c>
      <c r="G164" s="49"/>
    </row>
    <row r="165" spans="1:7" x14ac:dyDescent="0.2">
      <c r="A165" s="28"/>
      <c r="B165" s="29"/>
      <c r="C165" s="50"/>
      <c r="D165" s="31"/>
      <c r="E165" s="32"/>
      <c r="F165" s="33"/>
      <c r="G165" s="34">
        <f>SUM(F162:F164)</f>
        <v>0</v>
      </c>
    </row>
    <row r="166" spans="1:7" ht="15" x14ac:dyDescent="0.2">
      <c r="A166" s="42">
        <v>2.2999999999999998</v>
      </c>
      <c r="B166" s="43" t="s">
        <v>37</v>
      </c>
      <c r="C166" s="51"/>
      <c r="D166" s="44"/>
      <c r="E166" s="44"/>
      <c r="F166" s="44" t="s">
        <v>38</v>
      </c>
      <c r="G166" s="47"/>
    </row>
    <row r="167" spans="1:7" ht="15" x14ac:dyDescent="0.2">
      <c r="A167" s="38" t="s">
        <v>39</v>
      </c>
      <c r="B167" s="39" t="s">
        <v>40</v>
      </c>
      <c r="C167" s="23">
        <v>5.09</v>
      </c>
      <c r="D167" s="24" t="s">
        <v>32</v>
      </c>
      <c r="E167" s="23"/>
      <c r="F167" s="25">
        <f t="shared" ref="F167:F170" si="16">+C167*E167</f>
        <v>0</v>
      </c>
      <c r="G167" s="48"/>
    </row>
    <row r="168" spans="1:7" ht="15" x14ac:dyDescent="0.2">
      <c r="A168" s="38" t="s">
        <v>41</v>
      </c>
      <c r="B168" s="39" t="s">
        <v>42</v>
      </c>
      <c r="C168" s="23">
        <v>1.95</v>
      </c>
      <c r="D168" s="24" t="s">
        <v>32</v>
      </c>
      <c r="E168" s="23"/>
      <c r="F168" s="25">
        <f t="shared" si="16"/>
        <v>0</v>
      </c>
      <c r="G168" s="48"/>
    </row>
    <row r="169" spans="1:7" ht="15" x14ac:dyDescent="0.2">
      <c r="A169" s="38" t="s">
        <v>43</v>
      </c>
      <c r="B169" s="39" t="s">
        <v>44</v>
      </c>
      <c r="C169" s="23">
        <v>0.63</v>
      </c>
      <c r="D169" s="24" t="s">
        <v>32</v>
      </c>
      <c r="E169" s="23"/>
      <c r="F169" s="25">
        <f t="shared" si="16"/>
        <v>0</v>
      </c>
      <c r="G169" s="48"/>
    </row>
    <row r="170" spans="1:7" ht="15" x14ac:dyDescent="0.2">
      <c r="A170" s="38" t="s">
        <v>45</v>
      </c>
      <c r="B170" s="39" t="s">
        <v>46</v>
      </c>
      <c r="C170" s="23">
        <v>3.3</v>
      </c>
      <c r="D170" s="24" t="s">
        <v>32</v>
      </c>
      <c r="E170" s="23"/>
      <c r="F170" s="25">
        <f t="shared" si="16"/>
        <v>0</v>
      </c>
      <c r="G170" s="49"/>
    </row>
    <row r="171" spans="1:7" x14ac:dyDescent="0.2">
      <c r="A171" s="28"/>
      <c r="B171" s="29"/>
      <c r="C171" s="50"/>
      <c r="D171" s="31"/>
      <c r="E171" s="32"/>
      <c r="F171" s="33"/>
      <c r="G171" s="34">
        <f>SUM(F167:F170)</f>
        <v>0</v>
      </c>
    </row>
    <row r="172" spans="1:7" ht="15" x14ac:dyDescent="0.2">
      <c r="A172" s="42">
        <v>2.4</v>
      </c>
      <c r="B172" s="43" t="s">
        <v>47</v>
      </c>
      <c r="C172" s="51"/>
      <c r="D172" s="44"/>
      <c r="E172" s="44"/>
      <c r="F172" s="44"/>
      <c r="G172" s="47"/>
    </row>
    <row r="173" spans="1:7" ht="15" x14ac:dyDescent="0.2">
      <c r="A173" s="38" t="s">
        <v>48</v>
      </c>
      <c r="B173" s="39" t="s">
        <v>49</v>
      </c>
      <c r="C173" s="23">
        <v>77.569999999999993</v>
      </c>
      <c r="D173" s="24" t="s">
        <v>50</v>
      </c>
      <c r="E173" s="23"/>
      <c r="F173" s="25">
        <f>+E173*C173</f>
        <v>0</v>
      </c>
      <c r="G173" s="48"/>
    </row>
    <row r="174" spans="1:7" ht="15" x14ac:dyDescent="0.2">
      <c r="A174" s="38" t="s">
        <v>51</v>
      </c>
      <c r="B174" s="39" t="s">
        <v>52</v>
      </c>
      <c r="C174" s="23">
        <v>6.55</v>
      </c>
      <c r="D174" s="24" t="s">
        <v>50</v>
      </c>
      <c r="E174" s="23"/>
      <c r="F174" s="25">
        <f>+C174*E174</f>
        <v>0</v>
      </c>
      <c r="G174" s="48"/>
    </row>
    <row r="175" spans="1:7" x14ac:dyDescent="0.2">
      <c r="A175" s="28"/>
      <c r="B175" s="29"/>
      <c r="C175" s="50"/>
      <c r="D175" s="31"/>
      <c r="E175" s="32"/>
      <c r="F175" s="33"/>
      <c r="G175" s="34">
        <f>SUM(F173:F174)</f>
        <v>0</v>
      </c>
    </row>
    <row r="176" spans="1:7" ht="15" x14ac:dyDescent="0.2">
      <c r="A176" s="36">
        <v>2.5</v>
      </c>
      <c r="B176" s="52" t="s">
        <v>53</v>
      </c>
      <c r="C176" s="53"/>
      <c r="D176" s="54"/>
      <c r="E176" s="54"/>
      <c r="F176" s="55"/>
      <c r="G176" s="35"/>
    </row>
    <row r="177" spans="1:7" ht="15" x14ac:dyDescent="0.2">
      <c r="A177" s="38" t="s">
        <v>54</v>
      </c>
      <c r="B177" s="39" t="s">
        <v>55</v>
      </c>
      <c r="C177" s="23">
        <v>127.8</v>
      </c>
      <c r="D177" s="24" t="s">
        <v>50</v>
      </c>
      <c r="E177" s="23"/>
      <c r="F177" s="56">
        <f t="shared" ref="F177:F181" si="17">+C177*E177</f>
        <v>0</v>
      </c>
      <c r="G177" s="48"/>
    </row>
    <row r="178" spans="1:7" ht="15" x14ac:dyDescent="0.2">
      <c r="A178" s="38" t="s">
        <v>56</v>
      </c>
      <c r="B178" s="39" t="s">
        <v>57</v>
      </c>
      <c r="C178" s="23">
        <v>88.8</v>
      </c>
      <c r="D178" s="24" t="s">
        <v>50</v>
      </c>
      <c r="E178" s="23"/>
      <c r="F178" s="25">
        <f t="shared" si="17"/>
        <v>0</v>
      </c>
      <c r="G178" s="48"/>
    </row>
    <row r="179" spans="1:7" ht="15" x14ac:dyDescent="0.2">
      <c r="A179" s="38" t="s">
        <v>58</v>
      </c>
      <c r="B179" s="39" t="s">
        <v>59</v>
      </c>
      <c r="C179" s="23">
        <v>22</v>
      </c>
      <c r="D179" s="24" t="s">
        <v>50</v>
      </c>
      <c r="E179" s="23"/>
      <c r="F179" s="25">
        <f t="shared" si="17"/>
        <v>0</v>
      </c>
      <c r="G179" s="48"/>
    </row>
    <row r="180" spans="1:7" ht="15" x14ac:dyDescent="0.2">
      <c r="A180" s="38" t="s">
        <v>60</v>
      </c>
      <c r="B180" s="39" t="s">
        <v>61</v>
      </c>
      <c r="C180" s="23">
        <v>17.52</v>
      </c>
      <c r="D180" s="24" t="s">
        <v>50</v>
      </c>
      <c r="E180" s="23"/>
      <c r="F180" s="25">
        <f t="shared" si="17"/>
        <v>0</v>
      </c>
      <c r="G180" s="48"/>
    </row>
    <row r="181" spans="1:7" ht="15" x14ac:dyDescent="0.2">
      <c r="A181" s="38" t="s">
        <v>62</v>
      </c>
      <c r="B181" s="39" t="s">
        <v>63</v>
      </c>
      <c r="C181" s="23">
        <v>149.66999999999999</v>
      </c>
      <c r="D181" s="24" t="s">
        <v>50</v>
      </c>
      <c r="E181" s="23"/>
      <c r="F181" s="25">
        <f t="shared" si="17"/>
        <v>0</v>
      </c>
      <c r="G181" s="48"/>
    </row>
    <row r="182" spans="1:7" ht="15" x14ac:dyDescent="0.2">
      <c r="A182" s="38" t="s">
        <v>64</v>
      </c>
      <c r="B182" s="57" t="s">
        <v>65</v>
      </c>
      <c r="C182" s="58">
        <v>1</v>
      </c>
      <c r="D182" s="59" t="s">
        <v>28</v>
      </c>
      <c r="E182" s="23"/>
      <c r="F182" s="60">
        <f>C182*E182</f>
        <v>0</v>
      </c>
      <c r="G182" s="27"/>
    </row>
    <row r="183" spans="1:7" x14ac:dyDescent="0.2">
      <c r="A183" s="28"/>
      <c r="B183" s="29"/>
      <c r="C183" s="50"/>
      <c r="D183" s="31"/>
      <c r="E183" s="32"/>
      <c r="F183" s="33"/>
      <c r="G183" s="34">
        <f>SUM(F177:F182)</f>
        <v>0</v>
      </c>
    </row>
    <row r="184" spans="1:7" ht="15" x14ac:dyDescent="0.2">
      <c r="A184" s="36">
        <v>2.6</v>
      </c>
      <c r="B184" s="52" t="s">
        <v>66</v>
      </c>
      <c r="C184" s="53"/>
      <c r="D184" s="54"/>
      <c r="E184" s="54"/>
      <c r="F184" s="55"/>
      <c r="G184" s="35"/>
    </row>
    <row r="185" spans="1:7" ht="76" thickBot="1" x14ac:dyDescent="0.25">
      <c r="A185" s="61" t="s">
        <v>67</v>
      </c>
      <c r="B185" s="62" t="s">
        <v>68</v>
      </c>
      <c r="C185" s="63">
        <v>1</v>
      </c>
      <c r="D185" s="64" t="s">
        <v>28</v>
      </c>
      <c r="E185" s="63"/>
      <c r="F185" s="65">
        <f>+C185*E185</f>
        <v>0</v>
      </c>
      <c r="G185" s="66"/>
    </row>
    <row r="186" spans="1:7" ht="15" thickTop="1" x14ac:dyDescent="0.2">
      <c r="A186" s="28"/>
      <c r="B186" s="29"/>
      <c r="C186" s="50"/>
      <c r="D186" s="31"/>
      <c r="E186" s="32"/>
      <c r="F186" s="33"/>
      <c r="G186" s="34">
        <f>SUM(F185)</f>
        <v>0</v>
      </c>
    </row>
    <row r="187" spans="1:7" ht="15" x14ac:dyDescent="0.2">
      <c r="A187" s="36">
        <v>2.7</v>
      </c>
      <c r="B187" s="52" t="s">
        <v>69</v>
      </c>
      <c r="C187" s="53"/>
      <c r="D187" s="54"/>
      <c r="E187" s="54"/>
      <c r="F187" s="55"/>
      <c r="G187" s="35"/>
    </row>
    <row r="188" spans="1:7" ht="30" x14ac:dyDescent="0.2">
      <c r="A188" s="67" t="s">
        <v>67</v>
      </c>
      <c r="B188" s="68" t="s">
        <v>70</v>
      </c>
      <c r="C188" s="69">
        <v>3</v>
      </c>
      <c r="D188" s="70" t="s">
        <v>71</v>
      </c>
      <c r="E188" s="71"/>
      <c r="F188" s="72">
        <f t="shared" ref="F188:F190" si="18">+C188*E188</f>
        <v>0</v>
      </c>
      <c r="G188" s="47"/>
    </row>
    <row r="189" spans="1:7" ht="15" x14ac:dyDescent="0.2">
      <c r="A189" s="38" t="s">
        <v>72</v>
      </c>
      <c r="B189" s="22" t="s">
        <v>73</v>
      </c>
      <c r="C189" s="23">
        <v>2</v>
      </c>
      <c r="D189" s="24" t="s">
        <v>71</v>
      </c>
      <c r="E189" s="23"/>
      <c r="F189" s="25">
        <f t="shared" si="18"/>
        <v>0</v>
      </c>
      <c r="G189" s="73"/>
    </row>
    <row r="190" spans="1:7" ht="15" x14ac:dyDescent="0.2">
      <c r="A190" s="38" t="s">
        <v>74</v>
      </c>
      <c r="B190" s="22" t="s">
        <v>75</v>
      </c>
      <c r="C190" s="23">
        <v>2</v>
      </c>
      <c r="D190" s="24" t="s">
        <v>71</v>
      </c>
      <c r="E190" s="23"/>
      <c r="F190" s="25">
        <f t="shared" si="18"/>
        <v>0</v>
      </c>
      <c r="G190" s="73"/>
    </row>
    <row r="191" spans="1:7" ht="15" x14ac:dyDescent="0.2">
      <c r="A191" s="74" t="s">
        <v>76</v>
      </c>
      <c r="B191" s="75" t="s">
        <v>77</v>
      </c>
      <c r="C191" s="76">
        <v>1</v>
      </c>
      <c r="D191" s="77" t="s">
        <v>28</v>
      </c>
      <c r="E191" s="76"/>
      <c r="F191" s="78">
        <f>+E191*C191</f>
        <v>0</v>
      </c>
      <c r="G191" s="79"/>
    </row>
    <row r="192" spans="1:7" ht="15" x14ac:dyDescent="0.2">
      <c r="A192" s="263"/>
      <c r="B192" s="261"/>
      <c r="C192" s="261"/>
      <c r="D192" s="261"/>
      <c r="E192" s="262"/>
      <c r="F192" s="80"/>
      <c r="G192" s="34">
        <f>SUM(F188:F191)</f>
        <v>0</v>
      </c>
    </row>
    <row r="193" spans="1:7" ht="15" x14ac:dyDescent="0.2">
      <c r="A193" s="36" t="s">
        <v>78</v>
      </c>
      <c r="B193" s="52" t="s">
        <v>79</v>
      </c>
      <c r="C193" s="54"/>
      <c r="D193" s="54"/>
      <c r="E193" s="54"/>
      <c r="F193" s="55"/>
      <c r="G193" s="35"/>
    </row>
    <row r="194" spans="1:7" ht="15" x14ac:dyDescent="0.2">
      <c r="A194" s="36">
        <v>3.1</v>
      </c>
      <c r="B194" s="264" t="s">
        <v>80</v>
      </c>
      <c r="C194" s="261"/>
      <c r="D194" s="261"/>
      <c r="E194" s="261"/>
      <c r="F194" s="262"/>
      <c r="G194" s="34"/>
    </row>
    <row r="195" spans="1:7" ht="15" x14ac:dyDescent="0.2">
      <c r="A195" s="21" t="s">
        <v>81</v>
      </c>
      <c r="B195" s="22" t="s">
        <v>27</v>
      </c>
      <c r="C195" s="23">
        <v>1</v>
      </c>
      <c r="D195" s="24" t="s">
        <v>28</v>
      </c>
      <c r="E195" s="23"/>
      <c r="F195" s="25">
        <f>+E195*C195</f>
        <v>0</v>
      </c>
      <c r="G195" s="27"/>
    </row>
    <row r="196" spans="1:7" ht="15" x14ac:dyDescent="0.2">
      <c r="A196" s="263"/>
      <c r="B196" s="261"/>
      <c r="C196" s="261"/>
      <c r="D196" s="261"/>
      <c r="E196" s="262"/>
      <c r="F196" s="80"/>
      <c r="G196" s="34">
        <f>SUM(F195)</f>
        <v>0</v>
      </c>
    </row>
    <row r="197" spans="1:7" ht="15" x14ac:dyDescent="0.2">
      <c r="A197" s="36">
        <v>3.2</v>
      </c>
      <c r="B197" s="260" t="s">
        <v>29</v>
      </c>
      <c r="C197" s="261"/>
      <c r="D197" s="261"/>
      <c r="E197" s="261"/>
      <c r="F197" s="262"/>
      <c r="G197" s="34"/>
    </row>
    <row r="198" spans="1:7" ht="15" x14ac:dyDescent="0.2">
      <c r="A198" s="38" t="s">
        <v>82</v>
      </c>
      <c r="B198" s="81" t="s">
        <v>83</v>
      </c>
      <c r="C198" s="58">
        <v>0.1</v>
      </c>
      <c r="D198" s="82" t="s">
        <v>32</v>
      </c>
      <c r="E198" s="83"/>
      <c r="F198" s="56">
        <f t="shared" ref="F198" si="19">C198*E198</f>
        <v>0</v>
      </c>
      <c r="G198" s="73"/>
    </row>
    <row r="199" spans="1:7" ht="15" x14ac:dyDescent="0.2">
      <c r="A199" s="84" t="s">
        <v>84</v>
      </c>
      <c r="B199" s="85" t="s">
        <v>85</v>
      </c>
      <c r="C199" s="58">
        <v>5</v>
      </c>
      <c r="D199" s="59" t="s">
        <v>32</v>
      </c>
      <c r="E199" s="23"/>
      <c r="F199" s="86">
        <f t="shared" ref="F199" si="20">+C199*E199</f>
        <v>0</v>
      </c>
      <c r="G199" s="27"/>
    </row>
    <row r="200" spans="1:7" ht="15" x14ac:dyDescent="0.2">
      <c r="A200" s="263"/>
      <c r="B200" s="261"/>
      <c r="C200" s="261"/>
      <c r="D200" s="261"/>
      <c r="E200" s="262"/>
      <c r="F200" s="80"/>
      <c r="G200" s="34">
        <f>SUM(F198:F199)</f>
        <v>0</v>
      </c>
    </row>
    <row r="201" spans="1:7" ht="15" x14ac:dyDescent="0.2">
      <c r="A201" s="36">
        <v>3.3</v>
      </c>
      <c r="B201" s="264" t="s">
        <v>86</v>
      </c>
      <c r="C201" s="261"/>
      <c r="D201" s="261"/>
      <c r="E201" s="261"/>
      <c r="F201" s="262"/>
      <c r="G201" s="34"/>
    </row>
    <row r="202" spans="1:7" ht="15" x14ac:dyDescent="0.2">
      <c r="A202" s="87" t="s">
        <v>87</v>
      </c>
      <c r="B202" s="85" t="s">
        <v>88</v>
      </c>
      <c r="C202" s="58">
        <v>0.57999999999999996</v>
      </c>
      <c r="D202" s="59" t="s">
        <v>32</v>
      </c>
      <c r="E202" s="83"/>
      <c r="F202" s="60">
        <f t="shared" ref="F202" si="21">C202*E202</f>
        <v>0</v>
      </c>
      <c r="G202" s="27"/>
    </row>
    <row r="203" spans="1:7" ht="15" x14ac:dyDescent="0.2">
      <c r="A203" s="263"/>
      <c r="B203" s="261"/>
      <c r="C203" s="261"/>
      <c r="D203" s="261"/>
      <c r="E203" s="262"/>
      <c r="F203" s="80"/>
      <c r="G203" s="34">
        <f>SUM(F202:F202)</f>
        <v>0</v>
      </c>
    </row>
    <row r="204" spans="1:7" ht="15" x14ac:dyDescent="0.2">
      <c r="A204" s="36">
        <v>3.7</v>
      </c>
      <c r="B204" s="264" t="s">
        <v>89</v>
      </c>
      <c r="C204" s="261"/>
      <c r="D204" s="261"/>
      <c r="E204" s="261"/>
      <c r="F204" s="262"/>
      <c r="G204" s="34"/>
    </row>
    <row r="205" spans="1:7" ht="15" x14ac:dyDescent="0.2">
      <c r="A205" s="87" t="s">
        <v>90</v>
      </c>
      <c r="B205" s="85" t="s">
        <v>91</v>
      </c>
      <c r="C205" s="58">
        <v>3</v>
      </c>
      <c r="D205" s="59" t="s">
        <v>50</v>
      </c>
      <c r="E205" s="23"/>
      <c r="F205" s="60">
        <f t="shared" ref="F205:F206" si="22">C205*E205</f>
        <v>0</v>
      </c>
      <c r="G205" s="27"/>
    </row>
    <row r="206" spans="1:7" ht="15" x14ac:dyDescent="0.2">
      <c r="A206" s="87" t="s">
        <v>92</v>
      </c>
      <c r="B206" s="57" t="s">
        <v>93</v>
      </c>
      <c r="C206" s="58">
        <v>10</v>
      </c>
      <c r="D206" s="59" t="s">
        <v>94</v>
      </c>
      <c r="E206" s="23"/>
      <c r="F206" s="60">
        <f t="shared" si="22"/>
        <v>0</v>
      </c>
      <c r="G206" s="27"/>
    </row>
    <row r="207" spans="1:7" ht="15" x14ac:dyDescent="0.2">
      <c r="A207" s="87" t="s">
        <v>95</v>
      </c>
      <c r="B207" s="57" t="s">
        <v>77</v>
      </c>
      <c r="C207" s="58">
        <v>1</v>
      </c>
      <c r="D207" s="59" t="s">
        <v>28</v>
      </c>
      <c r="E207" s="23"/>
      <c r="F207" s="60">
        <f>+C207*E207</f>
        <v>0</v>
      </c>
      <c r="G207" s="27"/>
    </row>
    <row r="208" spans="1:7" ht="15" x14ac:dyDescent="0.2">
      <c r="A208" s="263"/>
      <c r="B208" s="261"/>
      <c r="C208" s="261"/>
      <c r="D208" s="261"/>
      <c r="E208" s="262"/>
      <c r="F208" s="80"/>
      <c r="G208" s="34">
        <f>+SUM(F205:F207)</f>
        <v>0</v>
      </c>
    </row>
    <row r="209" spans="1:7" ht="15" x14ac:dyDescent="0.2">
      <c r="A209" s="36" t="s">
        <v>96</v>
      </c>
      <c r="B209" s="264" t="s">
        <v>97</v>
      </c>
      <c r="C209" s="261"/>
      <c r="D209" s="261"/>
      <c r="E209" s="261"/>
      <c r="F209" s="262"/>
      <c r="G209" s="34"/>
    </row>
    <row r="210" spans="1:7" ht="15" x14ac:dyDescent="0.2">
      <c r="A210" s="87">
        <v>4.0999999999999996</v>
      </c>
      <c r="B210" s="88" t="s">
        <v>98</v>
      </c>
      <c r="C210" s="58">
        <v>17.88</v>
      </c>
      <c r="D210" s="59" t="s">
        <v>32</v>
      </c>
      <c r="E210" s="23"/>
      <c r="F210" s="60">
        <f t="shared" ref="F210:F213" si="23">C210*E210</f>
        <v>0</v>
      </c>
      <c r="G210" s="27"/>
    </row>
    <row r="211" spans="1:7" ht="15" x14ac:dyDescent="0.2">
      <c r="A211" s="87">
        <v>4.2</v>
      </c>
      <c r="B211" s="57" t="s">
        <v>99</v>
      </c>
      <c r="C211" s="58">
        <v>2.75</v>
      </c>
      <c r="D211" s="59" t="s">
        <v>32</v>
      </c>
      <c r="E211" s="23"/>
      <c r="F211" s="60">
        <f t="shared" si="23"/>
        <v>0</v>
      </c>
      <c r="G211" s="27"/>
    </row>
    <row r="212" spans="1:7" ht="30" x14ac:dyDescent="0.2">
      <c r="A212" s="87">
        <v>4.3</v>
      </c>
      <c r="B212" s="88" t="s">
        <v>100</v>
      </c>
      <c r="C212" s="58">
        <v>25</v>
      </c>
      <c r="D212" s="59" t="s">
        <v>94</v>
      </c>
      <c r="E212" s="23"/>
      <c r="F212" s="60">
        <f t="shared" si="23"/>
        <v>0</v>
      </c>
      <c r="G212" s="27"/>
    </row>
    <row r="213" spans="1:7" ht="30" x14ac:dyDescent="0.2">
      <c r="A213" s="87">
        <v>4.4000000000000004</v>
      </c>
      <c r="B213" s="57" t="s">
        <v>101</v>
      </c>
      <c r="C213" s="58">
        <v>12.03</v>
      </c>
      <c r="D213" s="59" t="s">
        <v>32</v>
      </c>
      <c r="E213" s="89"/>
      <c r="F213" s="60">
        <f t="shared" si="23"/>
        <v>0</v>
      </c>
      <c r="G213" s="27"/>
    </row>
    <row r="214" spans="1:7" ht="15" x14ac:dyDescent="0.2">
      <c r="A214" s="263"/>
      <c r="B214" s="261"/>
      <c r="C214" s="261"/>
      <c r="D214" s="261"/>
      <c r="E214" s="262"/>
      <c r="F214" s="80"/>
      <c r="G214" s="34">
        <f>+SUM(F210:F213)</f>
        <v>0</v>
      </c>
    </row>
    <row r="215" spans="1:7" ht="15" x14ac:dyDescent="0.2">
      <c r="A215" s="36">
        <v>4.5</v>
      </c>
      <c r="B215" s="264" t="s">
        <v>102</v>
      </c>
      <c r="C215" s="261"/>
      <c r="D215" s="261"/>
      <c r="E215" s="261"/>
      <c r="F215" s="262"/>
      <c r="G215" s="34"/>
    </row>
    <row r="216" spans="1:7" ht="15" x14ac:dyDescent="0.2">
      <c r="A216" s="87" t="s">
        <v>103</v>
      </c>
      <c r="B216" s="88" t="s">
        <v>104</v>
      </c>
      <c r="C216" s="58">
        <v>1</v>
      </c>
      <c r="D216" s="59" t="s">
        <v>19</v>
      </c>
      <c r="E216" s="83"/>
      <c r="F216" s="60">
        <f t="shared" ref="F216:F222" si="24">+E216*C216</f>
        <v>0</v>
      </c>
      <c r="G216" s="27"/>
    </row>
    <row r="217" spans="1:7" ht="18.75" customHeight="1" x14ac:dyDescent="0.2">
      <c r="A217" s="87" t="s">
        <v>105</v>
      </c>
      <c r="B217" s="88" t="s">
        <v>106</v>
      </c>
      <c r="C217" s="58">
        <v>3</v>
      </c>
      <c r="D217" s="59" t="s">
        <v>19</v>
      </c>
      <c r="E217" s="23"/>
      <c r="F217" s="60">
        <f t="shared" si="24"/>
        <v>0</v>
      </c>
      <c r="G217" s="27"/>
    </row>
    <row r="218" spans="1:7" ht="45" x14ac:dyDescent="0.2">
      <c r="A218" s="87" t="s">
        <v>107</v>
      </c>
      <c r="B218" s="88" t="s">
        <v>108</v>
      </c>
      <c r="C218" s="58">
        <v>1</v>
      </c>
      <c r="D218" s="59" t="s">
        <v>19</v>
      </c>
      <c r="E218" s="23"/>
      <c r="F218" s="60">
        <f t="shared" si="24"/>
        <v>0</v>
      </c>
      <c r="G218" s="27"/>
    </row>
    <row r="219" spans="1:7" ht="15" x14ac:dyDescent="0.2">
      <c r="A219" s="87" t="s">
        <v>109</v>
      </c>
      <c r="B219" s="57" t="s">
        <v>110</v>
      </c>
      <c r="C219" s="58">
        <v>1</v>
      </c>
      <c r="D219" s="59" t="s">
        <v>19</v>
      </c>
      <c r="E219" s="23"/>
      <c r="F219" s="60">
        <f t="shared" si="24"/>
        <v>0</v>
      </c>
      <c r="G219" s="27"/>
    </row>
    <row r="220" spans="1:7" ht="15" x14ac:dyDescent="0.2">
      <c r="A220" s="87" t="s">
        <v>111</v>
      </c>
      <c r="B220" s="57" t="s">
        <v>112</v>
      </c>
      <c r="C220" s="58">
        <v>1</v>
      </c>
      <c r="D220" s="59" t="s">
        <v>28</v>
      </c>
      <c r="E220" s="23"/>
      <c r="F220" s="60">
        <f t="shared" si="24"/>
        <v>0</v>
      </c>
      <c r="G220" s="27"/>
    </row>
    <row r="221" spans="1:7" ht="15" x14ac:dyDescent="0.2">
      <c r="A221" s="87" t="s">
        <v>113</v>
      </c>
      <c r="B221" s="57" t="s">
        <v>114</v>
      </c>
      <c r="C221" s="58">
        <v>0.3</v>
      </c>
      <c r="D221" s="59" t="s">
        <v>19</v>
      </c>
      <c r="E221" s="23"/>
      <c r="F221" s="60">
        <f t="shared" si="24"/>
        <v>0</v>
      </c>
      <c r="G221" s="27"/>
    </row>
    <row r="222" spans="1:7" ht="15" x14ac:dyDescent="0.2">
      <c r="A222" s="87" t="s">
        <v>115</v>
      </c>
      <c r="B222" s="57" t="s">
        <v>116</v>
      </c>
      <c r="C222" s="58">
        <v>12.03</v>
      </c>
      <c r="D222" s="59" t="s">
        <v>32</v>
      </c>
      <c r="E222" s="76"/>
      <c r="F222" s="60">
        <f t="shared" si="24"/>
        <v>0</v>
      </c>
      <c r="G222" s="27"/>
    </row>
    <row r="223" spans="1:7" x14ac:dyDescent="0.2">
      <c r="A223" s="28"/>
      <c r="B223" s="29"/>
      <c r="C223" s="30"/>
      <c r="D223" s="31"/>
      <c r="E223" s="90"/>
      <c r="F223" s="33"/>
      <c r="G223" s="34">
        <f>+SUM(F216:F222)</f>
        <v>0</v>
      </c>
    </row>
    <row r="224" spans="1:7" ht="15" x14ac:dyDescent="0.2">
      <c r="A224" s="91" t="s">
        <v>117</v>
      </c>
      <c r="B224" s="273" t="s">
        <v>118</v>
      </c>
      <c r="C224" s="274"/>
      <c r="D224" s="274"/>
      <c r="E224" s="274"/>
      <c r="F224" s="275"/>
      <c r="G224" s="92"/>
    </row>
    <row r="225" spans="1:7" ht="15" x14ac:dyDescent="0.2">
      <c r="A225" s="87">
        <v>5.0999999999999996</v>
      </c>
      <c r="B225" s="57" t="s">
        <v>119</v>
      </c>
      <c r="C225" s="58">
        <v>1</v>
      </c>
      <c r="D225" s="59" t="s">
        <v>19</v>
      </c>
      <c r="E225" s="83"/>
      <c r="F225" s="60">
        <f t="shared" ref="F225:F230" si="25">+E225*C225</f>
        <v>0</v>
      </c>
      <c r="G225" s="27"/>
    </row>
    <row r="226" spans="1:7" ht="15" x14ac:dyDescent="0.2">
      <c r="A226" s="87">
        <v>5.2</v>
      </c>
      <c r="B226" s="57" t="s">
        <v>120</v>
      </c>
      <c r="C226" s="58">
        <v>3</v>
      </c>
      <c r="D226" s="59" t="s">
        <v>19</v>
      </c>
      <c r="E226" s="23"/>
      <c r="F226" s="60">
        <f t="shared" si="25"/>
        <v>0</v>
      </c>
      <c r="G226" s="27"/>
    </row>
    <row r="227" spans="1:7" ht="15" x14ac:dyDescent="0.2">
      <c r="A227" s="87">
        <v>5.3</v>
      </c>
      <c r="B227" s="57" t="s">
        <v>121</v>
      </c>
      <c r="C227" s="58">
        <v>2</v>
      </c>
      <c r="D227" s="59" t="s">
        <v>19</v>
      </c>
      <c r="E227" s="23"/>
      <c r="F227" s="60">
        <f t="shared" si="25"/>
        <v>0</v>
      </c>
      <c r="G227" s="27"/>
    </row>
    <row r="228" spans="1:7" ht="16" x14ac:dyDescent="0.2">
      <c r="A228" s="93">
        <v>5.4</v>
      </c>
      <c r="B228" s="94" t="s">
        <v>122</v>
      </c>
      <c r="C228" s="95">
        <v>2</v>
      </c>
      <c r="D228" s="96" t="s">
        <v>19</v>
      </c>
      <c r="E228" s="97"/>
      <c r="F228" s="97">
        <f t="shared" si="25"/>
        <v>0</v>
      </c>
      <c r="G228" s="27"/>
    </row>
    <row r="229" spans="1:7" ht="15" x14ac:dyDescent="0.2">
      <c r="A229" s="87">
        <v>5.5</v>
      </c>
      <c r="B229" s="57" t="s">
        <v>123</v>
      </c>
      <c r="C229" s="58">
        <v>3</v>
      </c>
      <c r="D229" s="59" t="s">
        <v>19</v>
      </c>
      <c r="E229" s="23"/>
      <c r="F229" s="60">
        <f t="shared" si="25"/>
        <v>0</v>
      </c>
      <c r="G229" s="27"/>
    </row>
    <row r="230" spans="1:7" ht="15" x14ac:dyDescent="0.2">
      <c r="A230" s="87">
        <v>5.6</v>
      </c>
      <c r="B230" s="57" t="s">
        <v>124</v>
      </c>
      <c r="C230" s="58">
        <v>6</v>
      </c>
      <c r="D230" s="59" t="s">
        <v>19</v>
      </c>
      <c r="E230" s="23"/>
      <c r="F230" s="60">
        <f t="shared" si="25"/>
        <v>0</v>
      </c>
      <c r="G230" s="27"/>
    </row>
    <row r="231" spans="1:7" ht="15" x14ac:dyDescent="0.2">
      <c r="A231" s="87">
        <v>5.7</v>
      </c>
      <c r="B231" s="57" t="s">
        <v>125</v>
      </c>
      <c r="C231" s="58">
        <v>1</v>
      </c>
      <c r="D231" s="59" t="s">
        <v>28</v>
      </c>
      <c r="E231" s="23"/>
      <c r="F231" s="60">
        <f>C231*E231</f>
        <v>0</v>
      </c>
      <c r="G231" s="27"/>
    </row>
    <row r="232" spans="1:7" ht="46" x14ac:dyDescent="0.2">
      <c r="A232" s="93">
        <v>5.8</v>
      </c>
      <c r="B232" s="2" t="s">
        <v>126</v>
      </c>
      <c r="C232" s="98">
        <v>1</v>
      </c>
      <c r="D232" s="99" t="s">
        <v>28</v>
      </c>
      <c r="E232" s="100"/>
      <c r="F232" s="100">
        <f t="shared" ref="F232:F245" si="26">+E232*C232</f>
        <v>0</v>
      </c>
      <c r="G232" s="27"/>
    </row>
    <row r="233" spans="1:7" ht="15" x14ac:dyDescent="0.2">
      <c r="A233" s="87">
        <v>5.9</v>
      </c>
      <c r="B233" s="57" t="s">
        <v>127</v>
      </c>
      <c r="C233" s="58">
        <v>1</v>
      </c>
      <c r="D233" s="59" t="s">
        <v>19</v>
      </c>
      <c r="E233" s="23"/>
      <c r="F233" s="60">
        <f t="shared" si="26"/>
        <v>0</v>
      </c>
      <c r="G233" s="27"/>
    </row>
    <row r="234" spans="1:7" ht="15" x14ac:dyDescent="0.2">
      <c r="A234" s="87">
        <v>5.0999999999999996</v>
      </c>
      <c r="B234" s="57" t="s">
        <v>128</v>
      </c>
      <c r="C234" s="58">
        <v>240</v>
      </c>
      <c r="D234" s="59" t="s">
        <v>129</v>
      </c>
      <c r="E234" s="23"/>
      <c r="F234" s="60">
        <f t="shared" si="26"/>
        <v>0</v>
      </c>
      <c r="G234" s="27"/>
    </row>
    <row r="235" spans="1:7" ht="15" x14ac:dyDescent="0.2">
      <c r="A235" s="87">
        <v>5.1100000000000003</v>
      </c>
      <c r="B235" s="57" t="s">
        <v>130</v>
      </c>
      <c r="C235" s="58">
        <v>1</v>
      </c>
      <c r="D235" s="59" t="s">
        <v>28</v>
      </c>
      <c r="E235" s="23"/>
      <c r="F235" s="60">
        <f t="shared" si="26"/>
        <v>0</v>
      </c>
      <c r="G235" s="27"/>
    </row>
    <row r="236" spans="1:7" ht="15" x14ac:dyDescent="0.2">
      <c r="A236" s="87">
        <v>5.12</v>
      </c>
      <c r="B236" s="57" t="s">
        <v>131</v>
      </c>
      <c r="C236" s="58">
        <v>1</v>
      </c>
      <c r="D236" s="59" t="s">
        <v>28</v>
      </c>
      <c r="E236" s="23"/>
      <c r="F236" s="60">
        <f t="shared" si="26"/>
        <v>0</v>
      </c>
      <c r="G236" s="27"/>
    </row>
    <row r="237" spans="1:7" ht="30" x14ac:dyDescent="0.2">
      <c r="A237" s="93">
        <v>5.13</v>
      </c>
      <c r="B237" s="101" t="s">
        <v>132</v>
      </c>
      <c r="C237" s="102">
        <v>1</v>
      </c>
      <c r="D237" s="103" t="s">
        <v>19</v>
      </c>
      <c r="E237" s="104"/>
      <c r="F237" s="104">
        <f t="shared" si="26"/>
        <v>0</v>
      </c>
      <c r="G237" s="105"/>
    </row>
    <row r="238" spans="1:7" ht="30" x14ac:dyDescent="0.2">
      <c r="A238" s="93">
        <v>5.14</v>
      </c>
      <c r="B238" s="106" t="s">
        <v>133</v>
      </c>
      <c r="C238" s="58">
        <v>1</v>
      </c>
      <c r="D238" s="59" t="s">
        <v>19</v>
      </c>
      <c r="E238" s="23"/>
      <c r="F238" s="60">
        <f t="shared" si="26"/>
        <v>0</v>
      </c>
      <c r="G238" s="105"/>
    </row>
    <row r="239" spans="1:7" ht="15" x14ac:dyDescent="0.2">
      <c r="A239" s="93">
        <v>5.15</v>
      </c>
      <c r="B239" s="107" t="s">
        <v>134</v>
      </c>
      <c r="C239" s="58">
        <v>1</v>
      </c>
      <c r="D239" s="59" t="s">
        <v>19</v>
      </c>
      <c r="E239" s="23"/>
      <c r="F239" s="60">
        <f t="shared" si="26"/>
        <v>0</v>
      </c>
      <c r="G239" s="105"/>
    </row>
    <row r="240" spans="1:7" ht="45" x14ac:dyDescent="0.2">
      <c r="A240" s="93">
        <v>5.16</v>
      </c>
      <c r="B240" s="106" t="s">
        <v>135</v>
      </c>
      <c r="C240" s="58">
        <v>1</v>
      </c>
      <c r="D240" s="59" t="s">
        <v>19</v>
      </c>
      <c r="E240" s="23"/>
      <c r="F240" s="60">
        <f t="shared" si="26"/>
        <v>0</v>
      </c>
      <c r="G240" s="105"/>
    </row>
    <row r="241" spans="1:7" ht="15" x14ac:dyDescent="0.2">
      <c r="A241" s="87">
        <v>5.17</v>
      </c>
      <c r="B241" s="57" t="s">
        <v>136</v>
      </c>
      <c r="C241" s="58">
        <v>250</v>
      </c>
      <c r="D241" s="59" t="s">
        <v>129</v>
      </c>
      <c r="E241" s="23"/>
      <c r="F241" s="60">
        <f t="shared" si="26"/>
        <v>0</v>
      </c>
      <c r="G241" s="27"/>
    </row>
    <row r="242" spans="1:7" ht="15" x14ac:dyDescent="0.2">
      <c r="A242" s="87">
        <v>5.1800000000000104</v>
      </c>
      <c r="B242" s="57" t="s">
        <v>137</v>
      </c>
      <c r="C242" s="58">
        <v>3</v>
      </c>
      <c r="D242" s="59" t="s">
        <v>19</v>
      </c>
      <c r="E242" s="23"/>
      <c r="F242" s="60">
        <f t="shared" si="26"/>
        <v>0</v>
      </c>
      <c r="G242" s="27"/>
    </row>
    <row r="243" spans="1:7" ht="15" x14ac:dyDescent="0.2">
      <c r="A243" s="87">
        <v>5.1900000000000102</v>
      </c>
      <c r="B243" s="57" t="s">
        <v>138</v>
      </c>
      <c r="C243" s="58">
        <v>3</v>
      </c>
      <c r="D243" s="59" t="s">
        <v>19</v>
      </c>
      <c r="E243" s="23"/>
      <c r="F243" s="60">
        <f t="shared" si="26"/>
        <v>0</v>
      </c>
      <c r="G243" s="27"/>
    </row>
    <row r="244" spans="1:7" ht="135" x14ac:dyDescent="0.2">
      <c r="A244" s="108">
        <v>5.2000000000000099</v>
      </c>
      <c r="B244" s="88" t="s">
        <v>139</v>
      </c>
      <c r="C244" s="109">
        <v>1</v>
      </c>
      <c r="D244" s="110" t="s">
        <v>19</v>
      </c>
      <c r="E244" s="111"/>
      <c r="F244" s="112">
        <f t="shared" si="26"/>
        <v>0</v>
      </c>
      <c r="G244" s="27"/>
    </row>
    <row r="245" spans="1:7" ht="15" x14ac:dyDescent="0.2">
      <c r="A245" s="87">
        <v>5.2100000000000097</v>
      </c>
      <c r="B245" s="57" t="s">
        <v>140</v>
      </c>
      <c r="C245" s="58">
        <v>1</v>
      </c>
      <c r="D245" s="59" t="s">
        <v>28</v>
      </c>
      <c r="E245" s="23"/>
      <c r="F245" s="60">
        <f t="shared" si="26"/>
        <v>0</v>
      </c>
      <c r="G245" s="27"/>
    </row>
    <row r="246" spans="1:7" ht="15" x14ac:dyDescent="0.2">
      <c r="A246" s="87">
        <v>5.2200000000000104</v>
      </c>
      <c r="B246" s="57" t="s">
        <v>141</v>
      </c>
      <c r="C246" s="58">
        <v>1</v>
      </c>
      <c r="D246" s="59" t="s">
        <v>28</v>
      </c>
      <c r="E246" s="23"/>
      <c r="F246" s="60">
        <f>+(C246*E246)</f>
        <v>0</v>
      </c>
      <c r="G246" s="27"/>
    </row>
    <row r="247" spans="1:7" x14ac:dyDescent="0.2">
      <c r="A247" s="28"/>
      <c r="B247" s="29"/>
      <c r="C247" s="30"/>
      <c r="D247" s="113"/>
      <c r="E247" s="113"/>
      <c r="F247" s="113"/>
      <c r="G247" s="34">
        <f>SUM(F225:F246)</f>
        <v>0</v>
      </c>
    </row>
    <row r="248" spans="1:7" ht="15" x14ac:dyDescent="0.2">
      <c r="A248" s="91" t="s">
        <v>142</v>
      </c>
      <c r="B248" s="273" t="s">
        <v>143</v>
      </c>
      <c r="C248" s="274"/>
      <c r="D248" s="274"/>
      <c r="E248" s="274"/>
      <c r="F248" s="275"/>
      <c r="G248" s="114"/>
    </row>
    <row r="249" spans="1:7" ht="16" x14ac:dyDescent="0.2">
      <c r="A249" s="115">
        <v>6.1</v>
      </c>
      <c r="B249" s="116" t="s">
        <v>144</v>
      </c>
      <c r="C249" s="58">
        <v>150</v>
      </c>
      <c r="D249" s="59" t="s">
        <v>129</v>
      </c>
      <c r="E249" s="23"/>
      <c r="F249" s="60">
        <f t="shared" ref="F249:F265" si="27">+(E249*C249)</f>
        <v>0</v>
      </c>
      <c r="G249" s="105"/>
    </row>
    <row r="250" spans="1:7" ht="16" x14ac:dyDescent="0.2">
      <c r="A250" s="115">
        <v>6.2</v>
      </c>
      <c r="B250" s="116" t="s">
        <v>145</v>
      </c>
      <c r="C250" s="58">
        <v>75</v>
      </c>
      <c r="D250" s="59" t="s">
        <v>129</v>
      </c>
      <c r="E250" s="23"/>
      <c r="F250" s="60">
        <f t="shared" si="27"/>
        <v>0</v>
      </c>
      <c r="G250" s="105"/>
    </row>
    <row r="251" spans="1:7" ht="16" x14ac:dyDescent="0.2">
      <c r="A251" s="115">
        <v>6.3</v>
      </c>
      <c r="B251" s="116" t="s">
        <v>146</v>
      </c>
      <c r="C251" s="58">
        <v>200</v>
      </c>
      <c r="D251" s="59" t="s">
        <v>129</v>
      </c>
      <c r="E251" s="23"/>
      <c r="F251" s="60">
        <f t="shared" si="27"/>
        <v>0</v>
      </c>
      <c r="G251" s="105"/>
    </row>
    <row r="252" spans="1:7" ht="16" x14ac:dyDescent="0.2">
      <c r="A252" s="115">
        <v>6.4</v>
      </c>
      <c r="B252" s="116" t="s">
        <v>147</v>
      </c>
      <c r="C252" s="58">
        <v>200</v>
      </c>
      <c r="D252" s="59" t="s">
        <v>129</v>
      </c>
      <c r="E252" s="23"/>
      <c r="F252" s="60">
        <f t="shared" si="27"/>
        <v>0</v>
      </c>
      <c r="G252" s="105"/>
    </row>
    <row r="253" spans="1:7" ht="186.75" customHeight="1" x14ac:dyDescent="0.2">
      <c r="A253" s="115">
        <v>6.5</v>
      </c>
      <c r="B253" s="117" t="s">
        <v>148</v>
      </c>
      <c r="C253" s="109">
        <v>1</v>
      </c>
      <c r="D253" s="110" t="s">
        <v>19</v>
      </c>
      <c r="E253" s="111"/>
      <c r="F253" s="112">
        <f t="shared" si="27"/>
        <v>0</v>
      </c>
      <c r="G253" s="27"/>
    </row>
    <row r="254" spans="1:7" ht="16" x14ac:dyDescent="0.2">
      <c r="A254" s="115">
        <v>6.6</v>
      </c>
      <c r="B254" s="116" t="s">
        <v>149</v>
      </c>
      <c r="C254" s="58">
        <v>1</v>
      </c>
      <c r="D254" s="59" t="s">
        <v>19</v>
      </c>
      <c r="E254" s="23"/>
      <c r="F254" s="60">
        <f t="shared" si="27"/>
        <v>0</v>
      </c>
      <c r="G254" s="105"/>
    </row>
    <row r="255" spans="1:7" ht="31" x14ac:dyDescent="0.2">
      <c r="A255" s="115">
        <v>6.7</v>
      </c>
      <c r="B255" s="118" t="s">
        <v>150</v>
      </c>
      <c r="C255" s="58">
        <v>1</v>
      </c>
      <c r="D255" s="59" t="s">
        <v>19</v>
      </c>
      <c r="E255" s="23"/>
      <c r="F255" s="60">
        <f t="shared" si="27"/>
        <v>0</v>
      </c>
      <c r="G255" s="27"/>
    </row>
    <row r="256" spans="1:7" ht="16" x14ac:dyDescent="0.2">
      <c r="A256" s="115">
        <v>6.8</v>
      </c>
      <c r="B256" s="118" t="s">
        <v>151</v>
      </c>
      <c r="C256" s="58">
        <v>1</v>
      </c>
      <c r="D256" s="59" t="s">
        <v>19</v>
      </c>
      <c r="E256" s="23"/>
      <c r="F256" s="60">
        <f t="shared" si="27"/>
        <v>0</v>
      </c>
      <c r="G256" s="27"/>
    </row>
    <row r="257" spans="1:7" ht="16" x14ac:dyDescent="0.2">
      <c r="A257" s="115">
        <v>6.9</v>
      </c>
      <c r="B257" s="119" t="s">
        <v>152</v>
      </c>
      <c r="C257" s="58">
        <v>4</v>
      </c>
      <c r="D257" s="59" t="s">
        <v>19</v>
      </c>
      <c r="E257" s="23"/>
      <c r="F257" s="60">
        <f t="shared" si="27"/>
        <v>0</v>
      </c>
      <c r="G257" s="27"/>
    </row>
    <row r="258" spans="1:7" ht="16" x14ac:dyDescent="0.2">
      <c r="A258" s="120">
        <v>6.1</v>
      </c>
      <c r="B258" s="119" t="s">
        <v>153</v>
      </c>
      <c r="C258" s="58">
        <v>1</v>
      </c>
      <c r="D258" s="59" t="s">
        <v>19</v>
      </c>
      <c r="E258" s="23"/>
      <c r="F258" s="60">
        <f t="shared" si="27"/>
        <v>0</v>
      </c>
      <c r="G258" s="27"/>
    </row>
    <row r="259" spans="1:7" ht="16" x14ac:dyDescent="0.2">
      <c r="A259" s="120">
        <v>6.11</v>
      </c>
      <c r="B259" s="119" t="s">
        <v>154</v>
      </c>
      <c r="C259" s="58">
        <v>2</v>
      </c>
      <c r="D259" s="59" t="s">
        <v>19</v>
      </c>
      <c r="E259" s="23"/>
      <c r="F259" s="60">
        <f t="shared" si="27"/>
        <v>0</v>
      </c>
      <c r="G259" s="27"/>
    </row>
    <row r="260" spans="1:7" ht="16" x14ac:dyDescent="0.2">
      <c r="A260" s="121">
        <v>6.12</v>
      </c>
      <c r="B260" s="119" t="s">
        <v>155</v>
      </c>
      <c r="C260" s="58">
        <v>2</v>
      </c>
      <c r="D260" s="59" t="s">
        <v>19</v>
      </c>
      <c r="E260" s="23"/>
      <c r="F260" s="60">
        <f t="shared" si="27"/>
        <v>0</v>
      </c>
      <c r="G260" s="27"/>
    </row>
    <row r="261" spans="1:7" ht="16" x14ac:dyDescent="0.2">
      <c r="A261" s="120">
        <v>6.13</v>
      </c>
      <c r="B261" s="119" t="s">
        <v>156</v>
      </c>
      <c r="C261" s="58">
        <v>4</v>
      </c>
      <c r="D261" s="59" t="s">
        <v>19</v>
      </c>
      <c r="E261" s="23"/>
      <c r="F261" s="60">
        <f t="shared" si="27"/>
        <v>0</v>
      </c>
      <c r="G261" s="27"/>
    </row>
    <row r="262" spans="1:7" ht="16" x14ac:dyDescent="0.2">
      <c r="A262" s="120">
        <v>6.14</v>
      </c>
      <c r="B262" s="119" t="s">
        <v>157</v>
      </c>
      <c r="C262" s="58">
        <v>1</v>
      </c>
      <c r="D262" s="59" t="s">
        <v>19</v>
      </c>
      <c r="E262" s="23"/>
      <c r="F262" s="60">
        <f t="shared" si="27"/>
        <v>0</v>
      </c>
      <c r="G262" s="27"/>
    </row>
    <row r="263" spans="1:7" ht="16" x14ac:dyDescent="0.2">
      <c r="A263" s="121">
        <v>6.15</v>
      </c>
      <c r="B263" s="119" t="s">
        <v>158</v>
      </c>
      <c r="C263" s="58">
        <v>2</v>
      </c>
      <c r="D263" s="59" t="s">
        <v>19</v>
      </c>
      <c r="E263" s="23"/>
      <c r="F263" s="60">
        <f t="shared" si="27"/>
        <v>0</v>
      </c>
      <c r="G263" s="27"/>
    </row>
    <row r="264" spans="1:7" ht="16" x14ac:dyDescent="0.2">
      <c r="A264" s="120">
        <v>6.16</v>
      </c>
      <c r="B264" s="118" t="s">
        <v>159</v>
      </c>
      <c r="C264" s="58">
        <v>1</v>
      </c>
      <c r="D264" s="59" t="s">
        <v>28</v>
      </c>
      <c r="E264" s="23"/>
      <c r="F264" s="60">
        <f t="shared" si="27"/>
        <v>0</v>
      </c>
      <c r="G264" s="27"/>
    </row>
    <row r="265" spans="1:7" ht="16" x14ac:dyDescent="0.2">
      <c r="A265" s="120">
        <v>6.17</v>
      </c>
      <c r="B265" s="118" t="s">
        <v>140</v>
      </c>
      <c r="C265" s="58">
        <v>1</v>
      </c>
      <c r="D265" s="59" t="s">
        <v>28</v>
      </c>
      <c r="E265" s="23"/>
      <c r="F265" s="60">
        <f t="shared" si="27"/>
        <v>0</v>
      </c>
      <c r="G265" s="27"/>
    </row>
    <row r="266" spans="1:7" x14ac:dyDescent="0.2">
      <c r="A266" s="28"/>
      <c r="B266" s="29"/>
      <c r="C266" s="30"/>
      <c r="D266" s="31"/>
      <c r="E266" s="122"/>
      <c r="F266" s="33"/>
      <c r="G266" s="34">
        <f>SUM(F249:F265)</f>
        <v>0</v>
      </c>
    </row>
    <row r="267" spans="1:7" ht="15" x14ac:dyDescent="0.2">
      <c r="A267" s="91" t="s">
        <v>160</v>
      </c>
      <c r="B267" s="273" t="s">
        <v>161</v>
      </c>
      <c r="C267" s="274"/>
      <c r="D267" s="274"/>
      <c r="E267" s="274"/>
      <c r="F267" s="275"/>
      <c r="G267" s="114"/>
    </row>
    <row r="268" spans="1:7" ht="60" x14ac:dyDescent="0.2">
      <c r="A268" s="123">
        <v>7.1</v>
      </c>
      <c r="B268" s="124" t="s">
        <v>295</v>
      </c>
      <c r="C268" s="58">
        <v>6</v>
      </c>
      <c r="D268" s="59" t="s">
        <v>94</v>
      </c>
      <c r="E268" s="23"/>
      <c r="F268" s="60">
        <f t="shared" ref="F268:F285" si="28">+(E268*C268)</f>
        <v>0</v>
      </c>
      <c r="G268" s="105"/>
    </row>
    <row r="269" spans="1:7" ht="60" x14ac:dyDescent="0.2">
      <c r="A269" s="125">
        <v>7.2</v>
      </c>
      <c r="B269" s="126" t="s">
        <v>296</v>
      </c>
      <c r="C269" s="58">
        <v>1.5</v>
      </c>
      <c r="D269" s="59" t="s">
        <v>94</v>
      </c>
      <c r="E269" s="23"/>
      <c r="F269" s="60">
        <f t="shared" si="28"/>
        <v>0</v>
      </c>
      <c r="G269" s="105"/>
    </row>
    <row r="270" spans="1:7" ht="60" x14ac:dyDescent="0.2">
      <c r="A270" s="125">
        <v>7.3</v>
      </c>
      <c r="B270" s="126" t="s">
        <v>297</v>
      </c>
      <c r="C270" s="58">
        <v>4</v>
      </c>
      <c r="D270" s="59" t="s">
        <v>19</v>
      </c>
      <c r="E270" s="23"/>
      <c r="F270" s="60">
        <f t="shared" si="28"/>
        <v>0</v>
      </c>
      <c r="G270" s="105"/>
    </row>
    <row r="271" spans="1:7" ht="75" x14ac:dyDescent="0.2">
      <c r="A271" s="125">
        <v>7.4</v>
      </c>
      <c r="B271" s="126" t="s">
        <v>162</v>
      </c>
      <c r="C271" s="58">
        <v>1</v>
      </c>
      <c r="D271" s="59" t="s">
        <v>19</v>
      </c>
      <c r="E271" s="23"/>
      <c r="F271" s="60">
        <f t="shared" si="28"/>
        <v>0</v>
      </c>
      <c r="G271" s="105"/>
    </row>
    <row r="272" spans="1:7" ht="30" x14ac:dyDescent="0.2">
      <c r="A272" s="125">
        <v>7.5</v>
      </c>
      <c r="B272" s="126" t="s">
        <v>163</v>
      </c>
      <c r="C272" s="58">
        <v>1</v>
      </c>
      <c r="D272" s="59" t="s">
        <v>19</v>
      </c>
      <c r="E272" s="23"/>
      <c r="F272" s="60">
        <f t="shared" si="28"/>
        <v>0</v>
      </c>
      <c r="G272" s="105"/>
    </row>
    <row r="273" spans="1:7" ht="45" x14ac:dyDescent="0.2">
      <c r="A273" s="125">
        <v>7.6</v>
      </c>
      <c r="B273" s="126" t="s">
        <v>164</v>
      </c>
      <c r="C273" s="58">
        <v>1</v>
      </c>
      <c r="D273" s="59" t="s">
        <v>19</v>
      </c>
      <c r="E273" s="23"/>
      <c r="F273" s="60">
        <f t="shared" si="28"/>
        <v>0</v>
      </c>
      <c r="G273" s="105"/>
    </row>
    <row r="274" spans="1:7" ht="45" x14ac:dyDescent="0.2">
      <c r="A274" s="125">
        <v>7.7</v>
      </c>
      <c r="B274" s="126" t="s">
        <v>165</v>
      </c>
      <c r="C274" s="58">
        <v>1</v>
      </c>
      <c r="D274" s="59" t="s">
        <v>19</v>
      </c>
      <c r="E274" s="23"/>
      <c r="F274" s="60">
        <f t="shared" si="28"/>
        <v>0</v>
      </c>
      <c r="G274" s="105"/>
    </row>
    <row r="275" spans="1:7" ht="45" x14ac:dyDescent="0.2">
      <c r="A275" s="125">
        <v>7.8</v>
      </c>
      <c r="B275" s="126" t="s">
        <v>166</v>
      </c>
      <c r="C275" s="58">
        <v>1</v>
      </c>
      <c r="D275" s="59" t="s">
        <v>19</v>
      </c>
      <c r="E275" s="23"/>
      <c r="F275" s="60">
        <f t="shared" si="28"/>
        <v>0</v>
      </c>
      <c r="G275" s="105"/>
    </row>
    <row r="276" spans="1:7" ht="30" x14ac:dyDescent="0.2">
      <c r="A276" s="125">
        <v>7.9</v>
      </c>
      <c r="B276" s="126" t="s">
        <v>167</v>
      </c>
      <c r="C276" s="58">
        <v>1</v>
      </c>
      <c r="D276" s="59" t="s">
        <v>19</v>
      </c>
      <c r="E276" s="23"/>
      <c r="F276" s="60">
        <f t="shared" si="28"/>
        <v>0</v>
      </c>
      <c r="G276" s="105"/>
    </row>
    <row r="277" spans="1:7" ht="30" x14ac:dyDescent="0.2">
      <c r="A277" s="140">
        <v>7.1</v>
      </c>
      <c r="B277" s="117" t="s">
        <v>177</v>
      </c>
      <c r="C277" s="58">
        <v>1</v>
      </c>
      <c r="D277" s="59" t="s">
        <v>19</v>
      </c>
      <c r="E277" s="23"/>
      <c r="F277" s="60">
        <f t="shared" si="28"/>
        <v>0</v>
      </c>
      <c r="G277" s="105"/>
    </row>
    <row r="278" spans="1:7" ht="90" x14ac:dyDescent="0.2">
      <c r="A278" s="140">
        <v>7.11</v>
      </c>
      <c r="B278" s="117" t="s">
        <v>168</v>
      </c>
      <c r="C278" s="58">
        <v>1</v>
      </c>
      <c r="D278" s="59" t="s">
        <v>19</v>
      </c>
      <c r="E278" s="23"/>
      <c r="F278" s="60">
        <f t="shared" si="28"/>
        <v>0</v>
      </c>
      <c r="G278" s="105"/>
    </row>
    <row r="279" spans="1:7" ht="16" x14ac:dyDescent="0.2">
      <c r="A279" s="140">
        <v>7.12</v>
      </c>
      <c r="B279" s="116" t="s">
        <v>169</v>
      </c>
      <c r="C279" s="102">
        <v>1</v>
      </c>
      <c r="D279" s="103" t="s">
        <v>19</v>
      </c>
      <c r="E279" s="104"/>
      <c r="F279" s="104">
        <f t="shared" si="28"/>
        <v>0</v>
      </c>
      <c r="G279" s="105"/>
    </row>
    <row r="280" spans="1:7" ht="31" x14ac:dyDescent="0.2">
      <c r="A280" s="140">
        <v>7.13</v>
      </c>
      <c r="B280" s="116" t="s">
        <v>170</v>
      </c>
      <c r="C280" s="102">
        <v>1</v>
      </c>
      <c r="D280" s="103" t="s">
        <v>19</v>
      </c>
      <c r="E280" s="104"/>
      <c r="F280" s="104">
        <f t="shared" si="28"/>
        <v>0</v>
      </c>
      <c r="G280" s="105"/>
    </row>
    <row r="281" spans="1:7" ht="16" x14ac:dyDescent="0.2">
      <c r="A281" s="140">
        <v>7.14</v>
      </c>
      <c r="B281" s="116" t="s">
        <v>171</v>
      </c>
      <c r="C281" s="102">
        <v>1</v>
      </c>
      <c r="D281" s="103" t="s">
        <v>19</v>
      </c>
      <c r="E281" s="104"/>
      <c r="F281" s="104">
        <f t="shared" si="28"/>
        <v>0</v>
      </c>
      <c r="G281" s="105"/>
    </row>
    <row r="282" spans="1:7" ht="31" x14ac:dyDescent="0.2">
      <c r="A282" s="140">
        <v>7.15</v>
      </c>
      <c r="B282" s="128" t="s">
        <v>172</v>
      </c>
      <c r="C282" s="102">
        <v>15</v>
      </c>
      <c r="D282" s="129" t="s">
        <v>19</v>
      </c>
      <c r="E282" s="130"/>
      <c r="F282" s="131">
        <f t="shared" si="28"/>
        <v>0</v>
      </c>
      <c r="G282" s="105"/>
    </row>
    <row r="283" spans="1:7" ht="31" x14ac:dyDescent="0.2">
      <c r="A283" s="140">
        <v>7.16</v>
      </c>
      <c r="B283" s="116" t="s">
        <v>298</v>
      </c>
      <c r="C283" s="102">
        <v>12.84</v>
      </c>
      <c r="D283" s="103" t="s">
        <v>50</v>
      </c>
      <c r="E283" s="104"/>
      <c r="F283" s="104">
        <f t="shared" si="28"/>
        <v>0</v>
      </c>
      <c r="G283" s="105"/>
    </row>
    <row r="284" spans="1:7" ht="16" x14ac:dyDescent="0.2">
      <c r="A284" s="140">
        <v>7.17</v>
      </c>
      <c r="B284" s="116" t="s">
        <v>173</v>
      </c>
      <c r="C284" s="102">
        <v>1</v>
      </c>
      <c r="D284" s="103" t="s">
        <v>28</v>
      </c>
      <c r="E284" s="104"/>
      <c r="F284" s="104">
        <f t="shared" si="28"/>
        <v>0</v>
      </c>
      <c r="G284" s="105"/>
    </row>
    <row r="285" spans="1:7" ht="16" x14ac:dyDescent="0.2">
      <c r="A285" s="140">
        <v>7.18</v>
      </c>
      <c r="B285" s="132" t="s">
        <v>140</v>
      </c>
      <c r="C285" s="102">
        <v>1</v>
      </c>
      <c r="D285" s="103" t="s">
        <v>28</v>
      </c>
      <c r="E285" s="104"/>
      <c r="F285" s="104">
        <f t="shared" si="28"/>
        <v>0</v>
      </c>
      <c r="G285" s="105"/>
    </row>
    <row r="286" spans="1:7" x14ac:dyDescent="0.2">
      <c r="A286" s="269"/>
      <c r="B286" s="261"/>
      <c r="C286" s="270"/>
      <c r="D286" s="261"/>
      <c r="E286" s="270"/>
      <c r="F286" s="262"/>
      <c r="G286" s="133">
        <f>SUM(F268:F285)</f>
        <v>0</v>
      </c>
    </row>
    <row r="287" spans="1:7" ht="15" x14ac:dyDescent="0.2">
      <c r="A287" s="271" t="s">
        <v>178</v>
      </c>
      <c r="B287" s="261"/>
      <c r="C287" s="261"/>
      <c r="D287" s="261"/>
      <c r="E287" s="262"/>
      <c r="F287" s="134"/>
      <c r="G287" s="133">
        <f>SUM(G154:G286)</f>
        <v>0</v>
      </c>
    </row>
    <row r="288" spans="1:7" ht="15" x14ac:dyDescent="0.2">
      <c r="A288" s="272" t="s">
        <v>179</v>
      </c>
      <c r="B288" s="266"/>
      <c r="C288" s="266"/>
      <c r="D288" s="266"/>
      <c r="E288" s="266"/>
      <c r="F288" s="267"/>
      <c r="G288" s="35"/>
    </row>
    <row r="289" spans="1:7" x14ac:dyDescent="0.2">
      <c r="A289" s="36" t="s">
        <v>12</v>
      </c>
      <c r="B289" s="268" t="s">
        <v>299</v>
      </c>
      <c r="C289" s="261"/>
      <c r="D289" s="261"/>
      <c r="E289" s="261"/>
      <c r="F289" s="262"/>
      <c r="G289" s="37"/>
    </row>
    <row r="290" spans="1:7" ht="15" x14ac:dyDescent="0.2">
      <c r="A290" s="38">
        <v>1.1000000000000001</v>
      </c>
      <c r="B290" s="39" t="s">
        <v>22</v>
      </c>
      <c r="C290" s="23">
        <v>1</v>
      </c>
      <c r="D290" s="24" t="s">
        <v>19</v>
      </c>
      <c r="E290" s="23"/>
      <c r="F290" s="25">
        <f>+C290*E290</f>
        <v>0</v>
      </c>
      <c r="G290" s="40"/>
    </row>
    <row r="291" spans="1:7" x14ac:dyDescent="0.2">
      <c r="A291" s="28"/>
      <c r="B291" s="29"/>
      <c r="C291" s="30"/>
      <c r="D291" s="31"/>
      <c r="E291" s="32"/>
      <c r="F291" s="33"/>
      <c r="G291" s="34">
        <f>SUM(F290:F290)</f>
        <v>0</v>
      </c>
    </row>
    <row r="292" spans="1:7" x14ac:dyDescent="0.2">
      <c r="A292" s="36" t="s">
        <v>23</v>
      </c>
      <c r="B292" s="268" t="s">
        <v>24</v>
      </c>
      <c r="C292" s="261"/>
      <c r="D292" s="261"/>
      <c r="E292" s="261"/>
      <c r="F292" s="262"/>
      <c r="G292" s="41"/>
    </row>
    <row r="293" spans="1:7" ht="15" x14ac:dyDescent="0.2">
      <c r="A293" s="42">
        <v>2.1</v>
      </c>
      <c r="B293" s="43" t="s">
        <v>25</v>
      </c>
      <c r="C293" s="44"/>
      <c r="D293" s="44"/>
      <c r="E293" s="44"/>
      <c r="F293" s="44"/>
      <c r="G293" s="45"/>
    </row>
    <row r="294" spans="1:7" ht="15" x14ac:dyDescent="0.2">
      <c r="A294" s="21" t="s">
        <v>26</v>
      </c>
      <c r="B294" s="22" t="s">
        <v>27</v>
      </c>
      <c r="C294" s="23">
        <v>1</v>
      </c>
      <c r="D294" s="24" t="s">
        <v>28</v>
      </c>
      <c r="E294" s="23"/>
      <c r="F294" s="25">
        <f>C294*E294</f>
        <v>0</v>
      </c>
      <c r="G294" s="46"/>
    </row>
    <row r="295" spans="1:7" x14ac:dyDescent="0.2">
      <c r="A295" s="28"/>
      <c r="B295" s="29"/>
      <c r="C295" s="30"/>
      <c r="D295" s="31"/>
      <c r="E295" s="32"/>
      <c r="F295" s="33"/>
      <c r="G295" s="34">
        <f>SUM(F294)</f>
        <v>0</v>
      </c>
    </row>
    <row r="296" spans="1:7" ht="15" x14ac:dyDescent="0.2">
      <c r="A296" s="42">
        <v>2.2000000000000002</v>
      </c>
      <c r="B296" s="43" t="s">
        <v>29</v>
      </c>
      <c r="C296" s="44"/>
      <c r="D296" s="44"/>
      <c r="E296" s="44"/>
      <c r="F296" s="44"/>
      <c r="G296" s="47"/>
    </row>
    <row r="297" spans="1:7" ht="15" x14ac:dyDescent="0.2">
      <c r="A297" s="38" t="s">
        <v>30</v>
      </c>
      <c r="B297" s="39" t="s">
        <v>31</v>
      </c>
      <c r="C297" s="23">
        <v>7.13</v>
      </c>
      <c r="D297" s="24" t="s">
        <v>32</v>
      </c>
      <c r="E297" s="23"/>
      <c r="F297" s="25">
        <f t="shared" ref="F297:F299" si="29">+C297*E297</f>
        <v>0</v>
      </c>
      <c r="G297" s="48"/>
    </row>
    <row r="298" spans="1:7" ht="15" x14ac:dyDescent="0.2">
      <c r="A298" s="38" t="s">
        <v>33</v>
      </c>
      <c r="B298" s="39" t="s">
        <v>34</v>
      </c>
      <c r="C298" s="23">
        <v>1.89</v>
      </c>
      <c r="D298" s="24" t="s">
        <v>32</v>
      </c>
      <c r="E298" s="23"/>
      <c r="F298" s="25">
        <f t="shared" si="29"/>
        <v>0</v>
      </c>
      <c r="G298" s="48"/>
    </row>
    <row r="299" spans="1:7" ht="15" x14ac:dyDescent="0.2">
      <c r="A299" s="38" t="s">
        <v>35</v>
      </c>
      <c r="B299" s="39" t="s">
        <v>36</v>
      </c>
      <c r="C299" s="23">
        <v>3.23</v>
      </c>
      <c r="D299" s="24" t="s">
        <v>32</v>
      </c>
      <c r="E299" s="23"/>
      <c r="F299" s="25">
        <f t="shared" si="29"/>
        <v>0</v>
      </c>
      <c r="G299" s="49"/>
    </row>
    <row r="300" spans="1:7" x14ac:dyDescent="0.2">
      <c r="A300" s="28"/>
      <c r="B300" s="29"/>
      <c r="C300" s="50"/>
      <c r="D300" s="31"/>
      <c r="E300" s="32"/>
      <c r="F300" s="33"/>
      <c r="G300" s="34">
        <f>SUM(F297:F299)</f>
        <v>0</v>
      </c>
    </row>
    <row r="301" spans="1:7" ht="15" x14ac:dyDescent="0.2">
      <c r="A301" s="42">
        <v>2.2999999999999998</v>
      </c>
      <c r="B301" s="43" t="s">
        <v>37</v>
      </c>
      <c r="C301" s="51"/>
      <c r="D301" s="44"/>
      <c r="E301" s="44"/>
      <c r="F301" s="44" t="s">
        <v>38</v>
      </c>
      <c r="G301" s="47"/>
    </row>
    <row r="302" spans="1:7" ht="15" x14ac:dyDescent="0.2">
      <c r="A302" s="38" t="s">
        <v>39</v>
      </c>
      <c r="B302" s="39" t="s">
        <v>40</v>
      </c>
      <c r="C302" s="23">
        <v>5.09</v>
      </c>
      <c r="D302" s="24" t="s">
        <v>32</v>
      </c>
      <c r="E302" s="23"/>
      <c r="F302" s="25">
        <f t="shared" ref="F302:F305" si="30">+C302*E302</f>
        <v>0</v>
      </c>
      <c r="G302" s="48"/>
    </row>
    <row r="303" spans="1:7" ht="15" x14ac:dyDescent="0.2">
      <c r="A303" s="38" t="s">
        <v>41</v>
      </c>
      <c r="B303" s="39" t="s">
        <v>42</v>
      </c>
      <c r="C303" s="23">
        <v>1.95</v>
      </c>
      <c r="D303" s="24" t="s">
        <v>32</v>
      </c>
      <c r="E303" s="23"/>
      <c r="F303" s="25">
        <f t="shared" si="30"/>
        <v>0</v>
      </c>
      <c r="G303" s="48"/>
    </row>
    <row r="304" spans="1:7" ht="15" x14ac:dyDescent="0.2">
      <c r="A304" s="38" t="s">
        <v>43</v>
      </c>
      <c r="B304" s="39" t="s">
        <v>44</v>
      </c>
      <c r="C304" s="23">
        <v>0.63</v>
      </c>
      <c r="D304" s="24" t="s">
        <v>32</v>
      </c>
      <c r="E304" s="23"/>
      <c r="F304" s="25">
        <f t="shared" si="30"/>
        <v>0</v>
      </c>
      <c r="G304" s="48"/>
    </row>
    <row r="305" spans="1:7" ht="15" x14ac:dyDescent="0.2">
      <c r="A305" s="38" t="s">
        <v>45</v>
      </c>
      <c r="B305" s="39" t="s">
        <v>46</v>
      </c>
      <c r="C305" s="23">
        <v>3.3</v>
      </c>
      <c r="D305" s="24" t="s">
        <v>32</v>
      </c>
      <c r="E305" s="23"/>
      <c r="F305" s="25">
        <f t="shared" si="30"/>
        <v>0</v>
      </c>
      <c r="G305" s="49"/>
    </row>
    <row r="306" spans="1:7" x14ac:dyDescent="0.2">
      <c r="A306" s="28"/>
      <c r="B306" s="29"/>
      <c r="C306" s="50"/>
      <c r="D306" s="31"/>
      <c r="E306" s="32"/>
      <c r="F306" s="33"/>
      <c r="G306" s="34">
        <f>SUM(F302:F305)</f>
        <v>0</v>
      </c>
    </row>
    <row r="307" spans="1:7" ht="15" x14ac:dyDescent="0.2">
      <c r="A307" s="42">
        <v>2.4</v>
      </c>
      <c r="B307" s="43" t="s">
        <v>47</v>
      </c>
      <c r="C307" s="51"/>
      <c r="D307" s="44"/>
      <c r="E307" s="44"/>
      <c r="F307" s="44"/>
      <c r="G307" s="47"/>
    </row>
    <row r="308" spans="1:7" ht="15" x14ac:dyDescent="0.2">
      <c r="A308" s="38" t="s">
        <v>48</v>
      </c>
      <c r="B308" s="39" t="s">
        <v>49</v>
      </c>
      <c r="C308" s="23">
        <v>77.569999999999993</v>
      </c>
      <c r="D308" s="24" t="s">
        <v>50</v>
      </c>
      <c r="E308" s="23"/>
      <c r="F308" s="25">
        <f>+E308*C308</f>
        <v>0</v>
      </c>
      <c r="G308" s="48"/>
    </row>
    <row r="309" spans="1:7" ht="15" x14ac:dyDescent="0.2">
      <c r="A309" s="38" t="s">
        <v>51</v>
      </c>
      <c r="B309" s="39" t="s">
        <v>52</v>
      </c>
      <c r="C309" s="23">
        <v>6.55</v>
      </c>
      <c r="D309" s="24" t="s">
        <v>50</v>
      </c>
      <c r="E309" s="23"/>
      <c r="F309" s="25">
        <f>+C309*E309</f>
        <v>0</v>
      </c>
      <c r="G309" s="48"/>
    </row>
    <row r="310" spans="1:7" x14ac:dyDescent="0.2">
      <c r="A310" s="28"/>
      <c r="B310" s="29"/>
      <c r="C310" s="50"/>
      <c r="D310" s="31"/>
      <c r="E310" s="32"/>
      <c r="F310" s="33"/>
      <c r="G310" s="34">
        <f>SUM(F308:F309)</f>
        <v>0</v>
      </c>
    </row>
    <row r="311" spans="1:7" ht="15" x14ac:dyDescent="0.2">
      <c r="A311" s="36">
        <v>2.5</v>
      </c>
      <c r="B311" s="52" t="s">
        <v>53</v>
      </c>
      <c r="C311" s="53"/>
      <c r="D311" s="54"/>
      <c r="E311" s="54"/>
      <c r="F311" s="55"/>
      <c r="G311" s="35"/>
    </row>
    <row r="312" spans="1:7" ht="15" x14ac:dyDescent="0.2">
      <c r="A312" s="38" t="s">
        <v>54</v>
      </c>
      <c r="B312" s="39" t="s">
        <v>55</v>
      </c>
      <c r="C312" s="23">
        <v>127.8</v>
      </c>
      <c r="D312" s="24" t="s">
        <v>50</v>
      </c>
      <c r="E312" s="23"/>
      <c r="F312" s="56">
        <f t="shared" ref="F312:F316" si="31">+C312*E312</f>
        <v>0</v>
      </c>
      <c r="G312" s="48"/>
    </row>
    <row r="313" spans="1:7" ht="15" x14ac:dyDescent="0.2">
      <c r="A313" s="38" t="s">
        <v>56</v>
      </c>
      <c r="B313" s="39" t="s">
        <v>57</v>
      </c>
      <c r="C313" s="23">
        <v>88.8</v>
      </c>
      <c r="D313" s="24" t="s">
        <v>50</v>
      </c>
      <c r="E313" s="23"/>
      <c r="F313" s="25">
        <f t="shared" si="31"/>
        <v>0</v>
      </c>
      <c r="G313" s="48"/>
    </row>
    <row r="314" spans="1:7" ht="15" x14ac:dyDescent="0.2">
      <c r="A314" s="38" t="s">
        <v>58</v>
      </c>
      <c r="B314" s="39" t="s">
        <v>59</v>
      </c>
      <c r="C314" s="23">
        <v>22</v>
      </c>
      <c r="D314" s="24" t="s">
        <v>50</v>
      </c>
      <c r="E314" s="23"/>
      <c r="F314" s="25">
        <f t="shared" si="31"/>
        <v>0</v>
      </c>
      <c r="G314" s="48"/>
    </row>
    <row r="315" spans="1:7" ht="15" x14ac:dyDescent="0.2">
      <c r="A315" s="38" t="s">
        <v>60</v>
      </c>
      <c r="B315" s="39" t="s">
        <v>61</v>
      </c>
      <c r="C315" s="23">
        <v>17.52</v>
      </c>
      <c r="D315" s="24" t="s">
        <v>50</v>
      </c>
      <c r="E315" s="23"/>
      <c r="F315" s="25">
        <f t="shared" si="31"/>
        <v>0</v>
      </c>
      <c r="G315" s="48"/>
    </row>
    <row r="316" spans="1:7" ht="15" x14ac:dyDescent="0.2">
      <c r="A316" s="38" t="s">
        <v>62</v>
      </c>
      <c r="B316" s="39" t="s">
        <v>63</v>
      </c>
      <c r="C316" s="23">
        <v>149.66999999999999</v>
      </c>
      <c r="D316" s="24" t="s">
        <v>50</v>
      </c>
      <c r="E316" s="23"/>
      <c r="F316" s="25">
        <f t="shared" si="31"/>
        <v>0</v>
      </c>
      <c r="G316" s="48"/>
    </row>
    <row r="317" spans="1:7" ht="15" x14ac:dyDescent="0.2">
      <c r="A317" s="38" t="s">
        <v>64</v>
      </c>
      <c r="B317" s="57" t="s">
        <v>65</v>
      </c>
      <c r="C317" s="58">
        <v>1</v>
      </c>
      <c r="D317" s="59" t="s">
        <v>28</v>
      </c>
      <c r="E317" s="23"/>
      <c r="F317" s="60">
        <f>C317*E317</f>
        <v>0</v>
      </c>
      <c r="G317" s="27"/>
    </row>
    <row r="318" spans="1:7" x14ac:dyDescent="0.2">
      <c r="A318" s="28"/>
      <c r="B318" s="29"/>
      <c r="C318" s="50"/>
      <c r="D318" s="31"/>
      <c r="E318" s="32"/>
      <c r="F318" s="33"/>
      <c r="G318" s="34">
        <f>SUM(F312:F317)</f>
        <v>0</v>
      </c>
    </row>
    <row r="319" spans="1:7" ht="15" x14ac:dyDescent="0.2">
      <c r="A319" s="36">
        <v>2.6</v>
      </c>
      <c r="B319" s="52" t="s">
        <v>66</v>
      </c>
      <c r="C319" s="53"/>
      <c r="D319" s="54"/>
      <c r="E319" s="54"/>
      <c r="F319" s="55"/>
      <c r="G319" s="35"/>
    </row>
    <row r="320" spans="1:7" ht="76" thickBot="1" x14ac:dyDescent="0.25">
      <c r="A320" s="61" t="s">
        <v>67</v>
      </c>
      <c r="B320" s="62" t="s">
        <v>68</v>
      </c>
      <c r="C320" s="63">
        <v>1</v>
      </c>
      <c r="D320" s="64" t="s">
        <v>28</v>
      </c>
      <c r="E320" s="63"/>
      <c r="F320" s="65">
        <f>+C320*E320</f>
        <v>0</v>
      </c>
      <c r="G320" s="66"/>
    </row>
    <row r="321" spans="1:7" ht="15" thickTop="1" x14ac:dyDescent="0.2">
      <c r="A321" s="28"/>
      <c r="B321" s="29"/>
      <c r="C321" s="50"/>
      <c r="D321" s="31"/>
      <c r="E321" s="32"/>
      <c r="F321" s="33"/>
      <c r="G321" s="34">
        <f>SUM(F320)</f>
        <v>0</v>
      </c>
    </row>
    <row r="322" spans="1:7" ht="15" x14ac:dyDescent="0.2">
      <c r="A322" s="36">
        <v>2.7</v>
      </c>
      <c r="B322" s="52" t="s">
        <v>69</v>
      </c>
      <c r="C322" s="53"/>
      <c r="D322" s="54"/>
      <c r="E322" s="54"/>
      <c r="F322" s="55"/>
      <c r="G322" s="35"/>
    </row>
    <row r="323" spans="1:7" ht="30" x14ac:dyDescent="0.2">
      <c r="A323" s="67" t="s">
        <v>67</v>
      </c>
      <c r="B323" s="68" t="s">
        <v>70</v>
      </c>
      <c r="C323" s="69">
        <v>3</v>
      </c>
      <c r="D323" s="70" t="s">
        <v>71</v>
      </c>
      <c r="E323" s="71"/>
      <c r="F323" s="72">
        <f t="shared" ref="F323:F325" si="32">+C323*E323</f>
        <v>0</v>
      </c>
      <c r="G323" s="47"/>
    </row>
    <row r="324" spans="1:7" ht="15" x14ac:dyDescent="0.2">
      <c r="A324" s="38" t="s">
        <v>72</v>
      </c>
      <c r="B324" s="22" t="s">
        <v>73</v>
      </c>
      <c r="C324" s="23">
        <v>2</v>
      </c>
      <c r="D324" s="24" t="s">
        <v>71</v>
      </c>
      <c r="E324" s="23"/>
      <c r="F324" s="25">
        <f t="shared" si="32"/>
        <v>0</v>
      </c>
      <c r="G324" s="73"/>
    </row>
    <row r="325" spans="1:7" ht="15" x14ac:dyDescent="0.2">
      <c r="A325" s="38" t="s">
        <v>74</v>
      </c>
      <c r="B325" s="22" t="s">
        <v>75</v>
      </c>
      <c r="C325" s="23">
        <v>2</v>
      </c>
      <c r="D325" s="24" t="s">
        <v>71</v>
      </c>
      <c r="E325" s="23"/>
      <c r="F325" s="25">
        <f t="shared" si="32"/>
        <v>0</v>
      </c>
      <c r="G325" s="73"/>
    </row>
    <row r="326" spans="1:7" ht="15" x14ac:dyDescent="0.2">
      <c r="A326" s="74" t="s">
        <v>76</v>
      </c>
      <c r="B326" s="75" t="s">
        <v>77</v>
      </c>
      <c r="C326" s="76">
        <v>1</v>
      </c>
      <c r="D326" s="77" t="s">
        <v>28</v>
      </c>
      <c r="E326" s="76"/>
      <c r="F326" s="78">
        <f>+E326*C326</f>
        <v>0</v>
      </c>
      <c r="G326" s="79"/>
    </row>
    <row r="327" spans="1:7" ht="15" x14ac:dyDescent="0.2">
      <c r="A327" s="263"/>
      <c r="B327" s="261"/>
      <c r="C327" s="261"/>
      <c r="D327" s="261"/>
      <c r="E327" s="262"/>
      <c r="F327" s="80"/>
      <c r="G327" s="34">
        <f>SUM(F323:F326)</f>
        <v>0</v>
      </c>
    </row>
    <row r="328" spans="1:7" ht="15" x14ac:dyDescent="0.2">
      <c r="A328" s="36" t="s">
        <v>78</v>
      </c>
      <c r="B328" s="52" t="s">
        <v>79</v>
      </c>
      <c r="C328" s="54"/>
      <c r="D328" s="54"/>
      <c r="E328" s="54"/>
      <c r="F328" s="55"/>
      <c r="G328" s="35"/>
    </row>
    <row r="329" spans="1:7" ht="15" x14ac:dyDescent="0.2">
      <c r="A329" s="36">
        <v>3.1</v>
      </c>
      <c r="B329" s="264" t="s">
        <v>80</v>
      </c>
      <c r="C329" s="261"/>
      <c r="D329" s="261"/>
      <c r="E329" s="261"/>
      <c r="F329" s="262"/>
      <c r="G329" s="34"/>
    </row>
    <row r="330" spans="1:7" ht="15" x14ac:dyDescent="0.2">
      <c r="A330" s="21" t="s">
        <v>81</v>
      </c>
      <c r="B330" s="22" t="s">
        <v>27</v>
      </c>
      <c r="C330" s="23">
        <v>1</v>
      </c>
      <c r="D330" s="24" t="s">
        <v>28</v>
      </c>
      <c r="E330" s="23"/>
      <c r="F330" s="25">
        <f>+E330*C330</f>
        <v>0</v>
      </c>
      <c r="G330" s="27"/>
    </row>
    <row r="331" spans="1:7" ht="15" x14ac:dyDescent="0.2">
      <c r="A331" s="263"/>
      <c r="B331" s="261"/>
      <c r="C331" s="261"/>
      <c r="D331" s="261"/>
      <c r="E331" s="262"/>
      <c r="F331" s="80"/>
      <c r="G331" s="34">
        <f>SUM(F330)</f>
        <v>0</v>
      </c>
    </row>
    <row r="332" spans="1:7" ht="15" x14ac:dyDescent="0.2">
      <c r="A332" s="36">
        <v>3.2</v>
      </c>
      <c r="B332" s="260" t="s">
        <v>29</v>
      </c>
      <c r="C332" s="261"/>
      <c r="D332" s="261"/>
      <c r="E332" s="261"/>
      <c r="F332" s="262"/>
      <c r="G332" s="34"/>
    </row>
    <row r="333" spans="1:7" ht="15" x14ac:dyDescent="0.2">
      <c r="A333" s="38" t="s">
        <v>82</v>
      </c>
      <c r="B333" s="81" t="s">
        <v>83</v>
      </c>
      <c r="C333" s="58">
        <v>0.1</v>
      </c>
      <c r="D333" s="82" t="s">
        <v>32</v>
      </c>
      <c r="E333" s="83"/>
      <c r="F333" s="56">
        <f t="shared" ref="F333" si="33">C333*E333</f>
        <v>0</v>
      </c>
      <c r="G333" s="73"/>
    </row>
    <row r="334" spans="1:7" ht="15" x14ac:dyDescent="0.2">
      <c r="A334" s="84" t="s">
        <v>84</v>
      </c>
      <c r="B334" s="85" t="s">
        <v>85</v>
      </c>
      <c r="C334" s="58">
        <v>5</v>
      </c>
      <c r="D334" s="59" t="s">
        <v>32</v>
      </c>
      <c r="E334" s="23"/>
      <c r="F334" s="86">
        <f t="shared" ref="F334" si="34">+C334*E334</f>
        <v>0</v>
      </c>
      <c r="G334" s="27"/>
    </row>
    <row r="335" spans="1:7" ht="15" x14ac:dyDescent="0.2">
      <c r="A335" s="263"/>
      <c r="B335" s="261"/>
      <c r="C335" s="261"/>
      <c r="D335" s="261"/>
      <c r="E335" s="262"/>
      <c r="F335" s="80"/>
      <c r="G335" s="34">
        <f>SUM(F333:F334)</f>
        <v>0</v>
      </c>
    </row>
    <row r="336" spans="1:7" ht="15" x14ac:dyDescent="0.2">
      <c r="A336" s="36">
        <v>3.3</v>
      </c>
      <c r="B336" s="264" t="s">
        <v>86</v>
      </c>
      <c r="C336" s="261"/>
      <c r="D336" s="261"/>
      <c r="E336" s="261"/>
      <c r="F336" s="262"/>
      <c r="G336" s="34"/>
    </row>
    <row r="337" spans="1:7" ht="15" x14ac:dyDescent="0.2">
      <c r="A337" s="87" t="s">
        <v>87</v>
      </c>
      <c r="B337" s="85" t="s">
        <v>88</v>
      </c>
      <c r="C337" s="58">
        <v>0.57999999999999996</v>
      </c>
      <c r="D337" s="59" t="s">
        <v>32</v>
      </c>
      <c r="E337" s="83"/>
      <c r="F337" s="60">
        <f t="shared" ref="F337" si="35">C337*E337</f>
        <v>0</v>
      </c>
      <c r="G337" s="27"/>
    </row>
    <row r="338" spans="1:7" ht="15" x14ac:dyDescent="0.2">
      <c r="A338" s="263"/>
      <c r="B338" s="261"/>
      <c r="C338" s="261"/>
      <c r="D338" s="261"/>
      <c r="E338" s="262"/>
      <c r="F338" s="80"/>
      <c r="G338" s="34">
        <f>SUM(F337:F337)</f>
        <v>0</v>
      </c>
    </row>
    <row r="339" spans="1:7" ht="15" x14ac:dyDescent="0.2">
      <c r="A339" s="36">
        <v>3.7</v>
      </c>
      <c r="B339" s="264" t="s">
        <v>89</v>
      </c>
      <c r="C339" s="261"/>
      <c r="D339" s="261"/>
      <c r="E339" s="261"/>
      <c r="F339" s="262"/>
      <c r="G339" s="34"/>
    </row>
    <row r="340" spans="1:7" ht="15" x14ac:dyDescent="0.2">
      <c r="A340" s="87" t="s">
        <v>90</v>
      </c>
      <c r="B340" s="85" t="s">
        <v>91</v>
      </c>
      <c r="C340" s="58">
        <v>3</v>
      </c>
      <c r="D340" s="59" t="s">
        <v>50</v>
      </c>
      <c r="E340" s="23"/>
      <c r="F340" s="60">
        <f t="shared" ref="F340:F341" si="36">C340*E340</f>
        <v>0</v>
      </c>
      <c r="G340" s="27"/>
    </row>
    <row r="341" spans="1:7" ht="15" x14ac:dyDescent="0.2">
      <c r="A341" s="87" t="s">
        <v>92</v>
      </c>
      <c r="B341" s="57" t="s">
        <v>93</v>
      </c>
      <c r="C341" s="58">
        <v>10</v>
      </c>
      <c r="D341" s="59" t="s">
        <v>94</v>
      </c>
      <c r="E341" s="23"/>
      <c r="F341" s="60">
        <f t="shared" si="36"/>
        <v>0</v>
      </c>
      <c r="G341" s="27"/>
    </row>
    <row r="342" spans="1:7" ht="15" x14ac:dyDescent="0.2">
      <c r="A342" s="87" t="s">
        <v>95</v>
      </c>
      <c r="B342" s="57" t="s">
        <v>77</v>
      </c>
      <c r="C342" s="58">
        <v>1</v>
      </c>
      <c r="D342" s="59" t="s">
        <v>28</v>
      </c>
      <c r="E342" s="23"/>
      <c r="F342" s="60">
        <f>+C342*E342</f>
        <v>0</v>
      </c>
      <c r="G342" s="27"/>
    </row>
    <row r="343" spans="1:7" ht="15" x14ac:dyDescent="0.2">
      <c r="A343" s="263"/>
      <c r="B343" s="261"/>
      <c r="C343" s="261"/>
      <c r="D343" s="261"/>
      <c r="E343" s="262"/>
      <c r="F343" s="80"/>
      <c r="G343" s="34">
        <f>+SUM(F340:F342)</f>
        <v>0</v>
      </c>
    </row>
    <row r="344" spans="1:7" ht="15" x14ac:dyDescent="0.2">
      <c r="A344" s="36" t="s">
        <v>96</v>
      </c>
      <c r="B344" s="264" t="s">
        <v>97</v>
      </c>
      <c r="C344" s="261"/>
      <c r="D344" s="261"/>
      <c r="E344" s="261"/>
      <c r="F344" s="262"/>
      <c r="G344" s="34"/>
    </row>
    <row r="345" spans="1:7" ht="15" x14ac:dyDescent="0.2">
      <c r="A345" s="87">
        <v>4.0999999999999996</v>
      </c>
      <c r="B345" s="88" t="s">
        <v>98</v>
      </c>
      <c r="C345" s="58">
        <v>17.88</v>
      </c>
      <c r="D345" s="59" t="s">
        <v>32</v>
      </c>
      <c r="E345" s="23"/>
      <c r="F345" s="60">
        <f t="shared" ref="F345:F348" si="37">C345*E345</f>
        <v>0</v>
      </c>
      <c r="G345" s="27"/>
    </row>
    <row r="346" spans="1:7" ht="15" x14ac:dyDescent="0.2">
      <c r="A346" s="87">
        <v>4.2</v>
      </c>
      <c r="B346" s="57" t="s">
        <v>99</v>
      </c>
      <c r="C346" s="58">
        <v>2.75</v>
      </c>
      <c r="D346" s="59" t="s">
        <v>32</v>
      </c>
      <c r="E346" s="23"/>
      <c r="F346" s="60">
        <f t="shared" si="37"/>
        <v>0</v>
      </c>
      <c r="G346" s="27"/>
    </row>
    <row r="347" spans="1:7" ht="30" x14ac:dyDescent="0.2">
      <c r="A347" s="87">
        <v>4.3</v>
      </c>
      <c r="B347" s="88" t="s">
        <v>100</v>
      </c>
      <c r="C347" s="58">
        <v>25</v>
      </c>
      <c r="D347" s="59" t="s">
        <v>94</v>
      </c>
      <c r="E347" s="23"/>
      <c r="F347" s="60">
        <f t="shared" si="37"/>
        <v>0</v>
      </c>
      <c r="G347" s="27"/>
    </row>
    <row r="348" spans="1:7" ht="30" x14ac:dyDescent="0.2">
      <c r="A348" s="87">
        <v>4.4000000000000004</v>
      </c>
      <c r="B348" s="57" t="s">
        <v>101</v>
      </c>
      <c r="C348" s="58">
        <v>12.03</v>
      </c>
      <c r="D348" s="59" t="s">
        <v>32</v>
      </c>
      <c r="E348" s="89"/>
      <c r="F348" s="60">
        <f t="shared" si="37"/>
        <v>0</v>
      </c>
      <c r="G348" s="27"/>
    </row>
    <row r="349" spans="1:7" ht="15" x14ac:dyDescent="0.2">
      <c r="A349" s="263"/>
      <c r="B349" s="261"/>
      <c r="C349" s="261"/>
      <c r="D349" s="261"/>
      <c r="E349" s="262"/>
      <c r="F349" s="80"/>
      <c r="G349" s="34">
        <f>+SUM(F345:F348)</f>
        <v>0</v>
      </c>
    </row>
    <row r="350" spans="1:7" ht="15" x14ac:dyDescent="0.2">
      <c r="A350" s="36">
        <v>4.5</v>
      </c>
      <c r="B350" s="264" t="s">
        <v>102</v>
      </c>
      <c r="C350" s="261"/>
      <c r="D350" s="261"/>
      <c r="E350" s="261"/>
      <c r="F350" s="262"/>
      <c r="G350" s="34"/>
    </row>
    <row r="351" spans="1:7" ht="15" x14ac:dyDescent="0.2">
      <c r="A351" s="87" t="s">
        <v>103</v>
      </c>
      <c r="B351" s="88" t="s">
        <v>104</v>
      </c>
      <c r="C351" s="58">
        <v>1</v>
      </c>
      <c r="D351" s="59" t="s">
        <v>19</v>
      </c>
      <c r="E351" s="83"/>
      <c r="F351" s="60">
        <f t="shared" ref="F351:F357" si="38">+E351*C351</f>
        <v>0</v>
      </c>
      <c r="G351" s="27"/>
    </row>
    <row r="352" spans="1:7" ht="18.75" customHeight="1" x14ac:dyDescent="0.2">
      <c r="A352" s="87" t="s">
        <v>105</v>
      </c>
      <c r="B352" s="88" t="s">
        <v>106</v>
      </c>
      <c r="C352" s="58">
        <v>3</v>
      </c>
      <c r="D352" s="59" t="s">
        <v>19</v>
      </c>
      <c r="E352" s="23"/>
      <c r="F352" s="60">
        <f t="shared" si="38"/>
        <v>0</v>
      </c>
      <c r="G352" s="27"/>
    </row>
    <row r="353" spans="1:7" ht="45" x14ac:dyDescent="0.2">
      <c r="A353" s="87" t="s">
        <v>107</v>
      </c>
      <c r="B353" s="88" t="s">
        <v>108</v>
      </c>
      <c r="C353" s="58">
        <v>1</v>
      </c>
      <c r="D353" s="59" t="s">
        <v>19</v>
      </c>
      <c r="E353" s="23"/>
      <c r="F353" s="60">
        <f t="shared" si="38"/>
        <v>0</v>
      </c>
      <c r="G353" s="27"/>
    </row>
    <row r="354" spans="1:7" ht="15" x14ac:dyDescent="0.2">
      <c r="A354" s="87" t="s">
        <v>109</v>
      </c>
      <c r="B354" s="57" t="s">
        <v>110</v>
      </c>
      <c r="C354" s="58">
        <v>1</v>
      </c>
      <c r="D354" s="59" t="s">
        <v>19</v>
      </c>
      <c r="E354" s="23"/>
      <c r="F354" s="60">
        <f t="shared" si="38"/>
        <v>0</v>
      </c>
      <c r="G354" s="27"/>
    </row>
    <row r="355" spans="1:7" ht="15" x14ac:dyDescent="0.2">
      <c r="A355" s="87" t="s">
        <v>111</v>
      </c>
      <c r="B355" s="57" t="s">
        <v>112</v>
      </c>
      <c r="C355" s="58">
        <v>1</v>
      </c>
      <c r="D355" s="59" t="s">
        <v>28</v>
      </c>
      <c r="E355" s="23"/>
      <c r="F355" s="60">
        <f t="shared" si="38"/>
        <v>0</v>
      </c>
      <c r="G355" s="27"/>
    </row>
    <row r="356" spans="1:7" ht="15" x14ac:dyDescent="0.2">
      <c r="A356" s="87" t="s">
        <v>113</v>
      </c>
      <c r="B356" s="57" t="s">
        <v>114</v>
      </c>
      <c r="C356" s="58">
        <v>0.3</v>
      </c>
      <c r="D356" s="59" t="s">
        <v>19</v>
      </c>
      <c r="E356" s="23"/>
      <c r="F356" s="60">
        <f t="shared" si="38"/>
        <v>0</v>
      </c>
      <c r="G356" s="27"/>
    </row>
    <row r="357" spans="1:7" ht="15" x14ac:dyDescent="0.2">
      <c r="A357" s="87" t="s">
        <v>115</v>
      </c>
      <c r="B357" s="57" t="s">
        <v>116</v>
      </c>
      <c r="C357" s="58">
        <v>12.03</v>
      </c>
      <c r="D357" s="59" t="s">
        <v>32</v>
      </c>
      <c r="E357" s="76"/>
      <c r="F357" s="60">
        <f t="shared" si="38"/>
        <v>0</v>
      </c>
      <c r="G357" s="27"/>
    </row>
    <row r="358" spans="1:7" x14ac:dyDescent="0.2">
      <c r="A358" s="28"/>
      <c r="B358" s="29"/>
      <c r="C358" s="30"/>
      <c r="D358" s="31"/>
      <c r="E358" s="90"/>
      <c r="F358" s="33"/>
      <c r="G358" s="34">
        <f>+SUM(F351:F357)</f>
        <v>0</v>
      </c>
    </row>
    <row r="359" spans="1:7" ht="15" x14ac:dyDescent="0.2">
      <c r="A359" s="91" t="s">
        <v>117</v>
      </c>
      <c r="B359" s="273" t="s">
        <v>118</v>
      </c>
      <c r="C359" s="274"/>
      <c r="D359" s="274"/>
      <c r="E359" s="274"/>
      <c r="F359" s="275"/>
      <c r="G359" s="92"/>
    </row>
    <row r="360" spans="1:7" ht="15" x14ac:dyDescent="0.2">
      <c r="A360" s="87">
        <v>5.0999999999999996</v>
      </c>
      <c r="B360" s="57" t="s">
        <v>119</v>
      </c>
      <c r="C360" s="58">
        <v>1</v>
      </c>
      <c r="D360" s="59" t="s">
        <v>19</v>
      </c>
      <c r="E360" s="83"/>
      <c r="F360" s="60">
        <f t="shared" ref="F360:F365" si="39">+E360*C360</f>
        <v>0</v>
      </c>
      <c r="G360" s="27"/>
    </row>
    <row r="361" spans="1:7" ht="15" x14ac:dyDescent="0.2">
      <c r="A361" s="87">
        <v>5.2</v>
      </c>
      <c r="B361" s="57" t="s">
        <v>120</v>
      </c>
      <c r="C361" s="58">
        <v>3</v>
      </c>
      <c r="D361" s="59" t="s">
        <v>19</v>
      </c>
      <c r="E361" s="23"/>
      <c r="F361" s="60">
        <f t="shared" si="39"/>
        <v>0</v>
      </c>
      <c r="G361" s="27"/>
    </row>
    <row r="362" spans="1:7" ht="15" x14ac:dyDescent="0.2">
      <c r="A362" s="87">
        <v>5.3</v>
      </c>
      <c r="B362" s="57" t="s">
        <v>121</v>
      </c>
      <c r="C362" s="58">
        <v>2</v>
      </c>
      <c r="D362" s="59" t="s">
        <v>19</v>
      </c>
      <c r="E362" s="23"/>
      <c r="F362" s="60">
        <f t="shared" si="39"/>
        <v>0</v>
      </c>
      <c r="G362" s="27"/>
    </row>
    <row r="363" spans="1:7" ht="16" x14ac:dyDescent="0.2">
      <c r="A363" s="93">
        <v>5.4</v>
      </c>
      <c r="B363" s="94" t="s">
        <v>122</v>
      </c>
      <c r="C363" s="95">
        <v>2</v>
      </c>
      <c r="D363" s="96" t="s">
        <v>19</v>
      </c>
      <c r="E363" s="97"/>
      <c r="F363" s="97">
        <f t="shared" si="39"/>
        <v>0</v>
      </c>
      <c r="G363" s="27"/>
    </row>
    <row r="364" spans="1:7" ht="15" x14ac:dyDescent="0.2">
      <c r="A364" s="87">
        <v>5.5</v>
      </c>
      <c r="B364" s="57" t="s">
        <v>123</v>
      </c>
      <c r="C364" s="58">
        <v>3</v>
      </c>
      <c r="D364" s="59" t="s">
        <v>19</v>
      </c>
      <c r="E364" s="23"/>
      <c r="F364" s="60">
        <f t="shared" si="39"/>
        <v>0</v>
      </c>
      <c r="G364" s="27"/>
    </row>
    <row r="365" spans="1:7" ht="15" x14ac:dyDescent="0.2">
      <c r="A365" s="87">
        <v>5.6</v>
      </c>
      <c r="B365" s="57" t="s">
        <v>124</v>
      </c>
      <c r="C365" s="58">
        <v>6</v>
      </c>
      <c r="D365" s="59" t="s">
        <v>19</v>
      </c>
      <c r="E365" s="23"/>
      <c r="F365" s="60">
        <f t="shared" si="39"/>
        <v>0</v>
      </c>
      <c r="G365" s="27"/>
    </row>
    <row r="366" spans="1:7" ht="15" x14ac:dyDescent="0.2">
      <c r="A366" s="87">
        <v>5.7</v>
      </c>
      <c r="B366" s="57" t="s">
        <v>125</v>
      </c>
      <c r="C366" s="58">
        <v>1</v>
      </c>
      <c r="D366" s="59" t="s">
        <v>28</v>
      </c>
      <c r="E366" s="23"/>
      <c r="F366" s="60">
        <f>C366*E366</f>
        <v>0</v>
      </c>
      <c r="G366" s="27"/>
    </row>
    <row r="367" spans="1:7" ht="46" x14ac:dyDescent="0.2">
      <c r="A367" s="93">
        <v>5.8</v>
      </c>
      <c r="B367" s="2" t="s">
        <v>126</v>
      </c>
      <c r="C367" s="98">
        <v>1</v>
      </c>
      <c r="D367" s="99" t="s">
        <v>28</v>
      </c>
      <c r="E367" s="100"/>
      <c r="F367" s="100">
        <f t="shared" ref="F367:F380" si="40">+E367*C367</f>
        <v>0</v>
      </c>
      <c r="G367" s="27"/>
    </row>
    <row r="368" spans="1:7" ht="15" x14ac:dyDescent="0.2">
      <c r="A368" s="87">
        <v>5.9</v>
      </c>
      <c r="B368" s="57" t="s">
        <v>127</v>
      </c>
      <c r="C368" s="58">
        <v>1</v>
      </c>
      <c r="D368" s="59" t="s">
        <v>19</v>
      </c>
      <c r="E368" s="23"/>
      <c r="F368" s="60">
        <f t="shared" si="40"/>
        <v>0</v>
      </c>
      <c r="G368" s="27"/>
    </row>
    <row r="369" spans="1:7" ht="15" x14ac:dyDescent="0.2">
      <c r="A369" s="87">
        <v>5.0999999999999996</v>
      </c>
      <c r="B369" s="57" t="s">
        <v>128</v>
      </c>
      <c r="C369" s="58">
        <v>240</v>
      </c>
      <c r="D369" s="59" t="s">
        <v>129</v>
      </c>
      <c r="E369" s="23"/>
      <c r="F369" s="60">
        <f t="shared" si="40"/>
        <v>0</v>
      </c>
      <c r="G369" s="27"/>
    </row>
    <row r="370" spans="1:7" ht="15" x14ac:dyDescent="0.2">
      <c r="A370" s="87">
        <v>5.1100000000000003</v>
      </c>
      <c r="B370" s="57" t="s">
        <v>130</v>
      </c>
      <c r="C370" s="58">
        <v>1</v>
      </c>
      <c r="D370" s="59" t="s">
        <v>28</v>
      </c>
      <c r="E370" s="23"/>
      <c r="F370" s="60">
        <f t="shared" si="40"/>
        <v>0</v>
      </c>
      <c r="G370" s="27"/>
    </row>
    <row r="371" spans="1:7" ht="15" x14ac:dyDescent="0.2">
      <c r="A371" s="87">
        <v>5.12</v>
      </c>
      <c r="B371" s="57" t="s">
        <v>131</v>
      </c>
      <c r="C371" s="58">
        <v>1</v>
      </c>
      <c r="D371" s="59" t="s">
        <v>28</v>
      </c>
      <c r="E371" s="23"/>
      <c r="F371" s="60">
        <f t="shared" si="40"/>
        <v>0</v>
      </c>
      <c r="G371" s="27"/>
    </row>
    <row r="372" spans="1:7" ht="30" x14ac:dyDescent="0.2">
      <c r="A372" s="93">
        <v>5.13</v>
      </c>
      <c r="B372" s="101" t="s">
        <v>132</v>
      </c>
      <c r="C372" s="102">
        <v>1</v>
      </c>
      <c r="D372" s="103" t="s">
        <v>19</v>
      </c>
      <c r="E372" s="104"/>
      <c r="F372" s="104">
        <f t="shared" si="40"/>
        <v>0</v>
      </c>
      <c r="G372" s="105"/>
    </row>
    <row r="373" spans="1:7" ht="30" x14ac:dyDescent="0.2">
      <c r="A373" s="93">
        <v>5.14</v>
      </c>
      <c r="B373" s="106" t="s">
        <v>133</v>
      </c>
      <c r="C373" s="58">
        <v>1</v>
      </c>
      <c r="D373" s="59" t="s">
        <v>19</v>
      </c>
      <c r="E373" s="23"/>
      <c r="F373" s="60">
        <f t="shared" si="40"/>
        <v>0</v>
      </c>
      <c r="G373" s="105"/>
    </row>
    <row r="374" spans="1:7" ht="15" x14ac:dyDescent="0.2">
      <c r="A374" s="93">
        <v>5.15</v>
      </c>
      <c r="B374" s="107" t="s">
        <v>134</v>
      </c>
      <c r="C374" s="58">
        <v>1</v>
      </c>
      <c r="D374" s="59" t="s">
        <v>19</v>
      </c>
      <c r="E374" s="23"/>
      <c r="F374" s="60">
        <f t="shared" si="40"/>
        <v>0</v>
      </c>
      <c r="G374" s="105"/>
    </row>
    <row r="375" spans="1:7" ht="45" x14ac:dyDescent="0.2">
      <c r="A375" s="93">
        <v>5.16</v>
      </c>
      <c r="B375" s="106" t="s">
        <v>135</v>
      </c>
      <c r="C375" s="58">
        <v>1</v>
      </c>
      <c r="D375" s="59" t="s">
        <v>19</v>
      </c>
      <c r="E375" s="23"/>
      <c r="F375" s="60">
        <f t="shared" si="40"/>
        <v>0</v>
      </c>
      <c r="G375" s="105"/>
    </row>
    <row r="376" spans="1:7" ht="15" x14ac:dyDescent="0.2">
      <c r="A376" s="87">
        <v>5.17</v>
      </c>
      <c r="B376" s="57" t="s">
        <v>136</v>
      </c>
      <c r="C376" s="58">
        <v>250</v>
      </c>
      <c r="D376" s="59" t="s">
        <v>129</v>
      </c>
      <c r="E376" s="23"/>
      <c r="F376" s="60">
        <f t="shared" si="40"/>
        <v>0</v>
      </c>
      <c r="G376" s="27"/>
    </row>
    <row r="377" spans="1:7" ht="15" x14ac:dyDescent="0.2">
      <c r="A377" s="87">
        <v>5.1800000000000104</v>
      </c>
      <c r="B377" s="57" t="s">
        <v>137</v>
      </c>
      <c r="C377" s="58">
        <v>3</v>
      </c>
      <c r="D377" s="59" t="s">
        <v>19</v>
      </c>
      <c r="E377" s="23"/>
      <c r="F377" s="60">
        <f t="shared" si="40"/>
        <v>0</v>
      </c>
      <c r="G377" s="27"/>
    </row>
    <row r="378" spans="1:7" ht="15" x14ac:dyDescent="0.2">
      <c r="A378" s="87">
        <v>5.1900000000000102</v>
      </c>
      <c r="B378" s="57" t="s">
        <v>138</v>
      </c>
      <c r="C378" s="58">
        <v>3</v>
      </c>
      <c r="D378" s="59" t="s">
        <v>19</v>
      </c>
      <c r="E378" s="23"/>
      <c r="F378" s="60">
        <f t="shared" si="40"/>
        <v>0</v>
      </c>
      <c r="G378" s="27"/>
    </row>
    <row r="379" spans="1:7" ht="135" x14ac:dyDescent="0.2">
      <c r="A379" s="108">
        <v>5.2000000000000099</v>
      </c>
      <c r="B379" s="88" t="s">
        <v>139</v>
      </c>
      <c r="C379" s="109">
        <v>1</v>
      </c>
      <c r="D379" s="110" t="s">
        <v>19</v>
      </c>
      <c r="E379" s="111"/>
      <c r="F379" s="112">
        <f t="shared" si="40"/>
        <v>0</v>
      </c>
      <c r="G379" s="27"/>
    </row>
    <row r="380" spans="1:7" ht="15" x14ac:dyDescent="0.2">
      <c r="A380" s="87">
        <v>5.2100000000000097</v>
      </c>
      <c r="B380" s="57" t="s">
        <v>140</v>
      </c>
      <c r="C380" s="58">
        <v>1</v>
      </c>
      <c r="D380" s="59" t="s">
        <v>28</v>
      </c>
      <c r="E380" s="23"/>
      <c r="F380" s="60">
        <f t="shared" si="40"/>
        <v>0</v>
      </c>
      <c r="G380" s="27"/>
    </row>
    <row r="381" spans="1:7" ht="15" x14ac:dyDescent="0.2">
      <c r="A381" s="87">
        <v>5.2200000000000104</v>
      </c>
      <c r="B381" s="57" t="s">
        <v>141</v>
      </c>
      <c r="C381" s="58">
        <v>1</v>
      </c>
      <c r="D381" s="59" t="s">
        <v>28</v>
      </c>
      <c r="E381" s="23"/>
      <c r="F381" s="60">
        <f>+(C381*E381)</f>
        <v>0</v>
      </c>
      <c r="G381" s="27"/>
    </row>
    <row r="382" spans="1:7" x14ac:dyDescent="0.2">
      <c r="A382" s="28"/>
      <c r="B382" s="29"/>
      <c r="C382" s="30"/>
      <c r="D382" s="113"/>
      <c r="E382" s="113"/>
      <c r="F382" s="113"/>
      <c r="G382" s="34">
        <f>SUM(F360:F381)</f>
        <v>0</v>
      </c>
    </row>
    <row r="383" spans="1:7" ht="15" x14ac:dyDescent="0.2">
      <c r="A383" s="91" t="s">
        <v>142</v>
      </c>
      <c r="B383" s="273" t="s">
        <v>143</v>
      </c>
      <c r="C383" s="274"/>
      <c r="D383" s="274"/>
      <c r="E383" s="274"/>
      <c r="F383" s="275"/>
      <c r="G383" s="114"/>
    </row>
    <row r="384" spans="1:7" ht="16" x14ac:dyDescent="0.2">
      <c r="A384" s="115">
        <v>6.1</v>
      </c>
      <c r="B384" s="116" t="s">
        <v>144</v>
      </c>
      <c r="C384" s="58">
        <v>150</v>
      </c>
      <c r="D384" s="59" t="s">
        <v>129</v>
      </c>
      <c r="E384" s="23"/>
      <c r="F384" s="60">
        <f t="shared" ref="F384:F400" si="41">+(E384*C384)</f>
        <v>0</v>
      </c>
      <c r="G384" s="105"/>
    </row>
    <row r="385" spans="1:7" ht="16" x14ac:dyDescent="0.2">
      <c r="A385" s="115">
        <v>6.2</v>
      </c>
      <c r="B385" s="116" t="s">
        <v>145</v>
      </c>
      <c r="C385" s="58">
        <v>75</v>
      </c>
      <c r="D385" s="59" t="s">
        <v>129</v>
      </c>
      <c r="E385" s="23"/>
      <c r="F385" s="60">
        <f t="shared" si="41"/>
        <v>0</v>
      </c>
      <c r="G385" s="105"/>
    </row>
    <row r="386" spans="1:7" ht="16" x14ac:dyDescent="0.2">
      <c r="A386" s="115">
        <v>6.3</v>
      </c>
      <c r="B386" s="116" t="s">
        <v>146</v>
      </c>
      <c r="C386" s="58">
        <v>200</v>
      </c>
      <c r="D386" s="59" t="s">
        <v>129</v>
      </c>
      <c r="E386" s="23"/>
      <c r="F386" s="60">
        <f t="shared" si="41"/>
        <v>0</v>
      </c>
      <c r="G386" s="105"/>
    </row>
    <row r="387" spans="1:7" ht="16" x14ac:dyDescent="0.2">
      <c r="A387" s="115">
        <v>6.4</v>
      </c>
      <c r="B387" s="116" t="s">
        <v>147</v>
      </c>
      <c r="C387" s="58">
        <v>200</v>
      </c>
      <c r="D387" s="59" t="s">
        <v>129</v>
      </c>
      <c r="E387" s="23"/>
      <c r="F387" s="60">
        <f t="shared" si="41"/>
        <v>0</v>
      </c>
      <c r="G387" s="105"/>
    </row>
    <row r="388" spans="1:7" ht="186.75" customHeight="1" x14ac:dyDescent="0.2">
      <c r="A388" s="115">
        <v>6.5</v>
      </c>
      <c r="B388" s="117" t="s">
        <v>180</v>
      </c>
      <c r="C388" s="109">
        <v>1</v>
      </c>
      <c r="D388" s="110" t="s">
        <v>19</v>
      </c>
      <c r="E388" s="111"/>
      <c r="F388" s="112">
        <f t="shared" si="41"/>
        <v>0</v>
      </c>
      <c r="G388" s="27"/>
    </row>
    <row r="389" spans="1:7" ht="16" x14ac:dyDescent="0.2">
      <c r="A389" s="115">
        <v>6.6</v>
      </c>
      <c r="B389" s="116" t="s">
        <v>149</v>
      </c>
      <c r="C389" s="58">
        <v>1</v>
      </c>
      <c r="D389" s="59" t="s">
        <v>19</v>
      </c>
      <c r="E389" s="23"/>
      <c r="F389" s="60">
        <f t="shared" si="41"/>
        <v>0</v>
      </c>
      <c r="G389" s="105"/>
    </row>
    <row r="390" spans="1:7" ht="31" x14ac:dyDescent="0.2">
      <c r="A390" s="115">
        <v>6.7</v>
      </c>
      <c r="B390" s="118" t="s">
        <v>150</v>
      </c>
      <c r="C390" s="58">
        <v>1</v>
      </c>
      <c r="D390" s="59" t="s">
        <v>19</v>
      </c>
      <c r="E390" s="23"/>
      <c r="F390" s="60">
        <f t="shared" si="41"/>
        <v>0</v>
      </c>
      <c r="G390" s="27"/>
    </row>
    <row r="391" spans="1:7" ht="16" x14ac:dyDescent="0.2">
      <c r="A391" s="115">
        <v>6.8</v>
      </c>
      <c r="B391" s="118" t="s">
        <v>151</v>
      </c>
      <c r="C391" s="58">
        <v>1</v>
      </c>
      <c r="D391" s="59" t="s">
        <v>19</v>
      </c>
      <c r="E391" s="23"/>
      <c r="F391" s="60">
        <f t="shared" si="41"/>
        <v>0</v>
      </c>
      <c r="G391" s="27"/>
    </row>
    <row r="392" spans="1:7" ht="16" x14ac:dyDescent="0.2">
      <c r="A392" s="115">
        <v>6.9</v>
      </c>
      <c r="B392" s="119" t="s">
        <v>152</v>
      </c>
      <c r="C392" s="58">
        <v>4</v>
      </c>
      <c r="D392" s="59" t="s">
        <v>19</v>
      </c>
      <c r="E392" s="23"/>
      <c r="F392" s="60">
        <f t="shared" si="41"/>
        <v>0</v>
      </c>
      <c r="G392" s="27"/>
    </row>
    <row r="393" spans="1:7" ht="16" x14ac:dyDescent="0.2">
      <c r="A393" s="120">
        <v>6.1</v>
      </c>
      <c r="B393" s="119" t="s">
        <v>153</v>
      </c>
      <c r="C393" s="58">
        <v>1</v>
      </c>
      <c r="D393" s="59" t="s">
        <v>19</v>
      </c>
      <c r="E393" s="23"/>
      <c r="F393" s="60">
        <f t="shared" si="41"/>
        <v>0</v>
      </c>
      <c r="G393" s="27"/>
    </row>
    <row r="394" spans="1:7" ht="16" x14ac:dyDescent="0.2">
      <c r="A394" s="120">
        <v>6.11</v>
      </c>
      <c r="B394" s="119" t="s">
        <v>154</v>
      </c>
      <c r="C394" s="58">
        <v>2</v>
      </c>
      <c r="D394" s="59" t="s">
        <v>19</v>
      </c>
      <c r="E394" s="23"/>
      <c r="F394" s="60">
        <f t="shared" si="41"/>
        <v>0</v>
      </c>
      <c r="G394" s="27"/>
    </row>
    <row r="395" spans="1:7" ht="16" x14ac:dyDescent="0.2">
      <c r="A395" s="121">
        <v>6.12</v>
      </c>
      <c r="B395" s="119" t="s">
        <v>155</v>
      </c>
      <c r="C395" s="58">
        <v>2</v>
      </c>
      <c r="D395" s="59" t="s">
        <v>19</v>
      </c>
      <c r="E395" s="23"/>
      <c r="F395" s="60">
        <f t="shared" si="41"/>
        <v>0</v>
      </c>
      <c r="G395" s="27"/>
    </row>
    <row r="396" spans="1:7" ht="16" x14ac:dyDescent="0.2">
      <c r="A396" s="120">
        <v>6.13</v>
      </c>
      <c r="B396" s="119" t="s">
        <v>156</v>
      </c>
      <c r="C396" s="58">
        <v>4</v>
      </c>
      <c r="D396" s="59" t="s">
        <v>19</v>
      </c>
      <c r="E396" s="23"/>
      <c r="F396" s="60">
        <f t="shared" si="41"/>
        <v>0</v>
      </c>
      <c r="G396" s="27"/>
    </row>
    <row r="397" spans="1:7" ht="16" x14ac:dyDescent="0.2">
      <c r="A397" s="120">
        <v>6.14</v>
      </c>
      <c r="B397" s="119" t="s">
        <v>157</v>
      </c>
      <c r="C397" s="58">
        <v>1</v>
      </c>
      <c r="D397" s="59" t="s">
        <v>19</v>
      </c>
      <c r="E397" s="23"/>
      <c r="F397" s="60">
        <f t="shared" si="41"/>
        <v>0</v>
      </c>
      <c r="G397" s="27"/>
    </row>
    <row r="398" spans="1:7" ht="16" x14ac:dyDescent="0.2">
      <c r="A398" s="121">
        <v>6.15</v>
      </c>
      <c r="B398" s="119" t="s">
        <v>158</v>
      </c>
      <c r="C398" s="58">
        <v>2</v>
      </c>
      <c r="D398" s="59" t="s">
        <v>19</v>
      </c>
      <c r="E398" s="23"/>
      <c r="F398" s="60">
        <f t="shared" si="41"/>
        <v>0</v>
      </c>
      <c r="G398" s="27"/>
    </row>
    <row r="399" spans="1:7" ht="16" x14ac:dyDescent="0.2">
      <c r="A399" s="120">
        <v>6.16</v>
      </c>
      <c r="B399" s="118" t="s">
        <v>159</v>
      </c>
      <c r="C399" s="58">
        <v>1</v>
      </c>
      <c r="D399" s="59" t="s">
        <v>28</v>
      </c>
      <c r="E399" s="23"/>
      <c r="F399" s="60">
        <f t="shared" si="41"/>
        <v>0</v>
      </c>
      <c r="G399" s="27"/>
    </row>
    <row r="400" spans="1:7" ht="16" x14ac:dyDescent="0.2">
      <c r="A400" s="120">
        <v>6.17</v>
      </c>
      <c r="B400" s="118" t="s">
        <v>140</v>
      </c>
      <c r="C400" s="58">
        <v>1</v>
      </c>
      <c r="D400" s="59" t="s">
        <v>28</v>
      </c>
      <c r="E400" s="23"/>
      <c r="F400" s="60">
        <f t="shared" si="41"/>
        <v>0</v>
      </c>
      <c r="G400" s="27"/>
    </row>
    <row r="401" spans="1:7" x14ac:dyDescent="0.2">
      <c r="A401" s="28"/>
      <c r="B401" s="29"/>
      <c r="C401" s="30"/>
      <c r="D401" s="31"/>
      <c r="E401" s="122"/>
      <c r="F401" s="33"/>
      <c r="G401" s="34">
        <f>SUM(F384:F400)</f>
        <v>0</v>
      </c>
    </row>
    <row r="402" spans="1:7" ht="15" x14ac:dyDescent="0.2">
      <c r="A402" s="91" t="s">
        <v>160</v>
      </c>
      <c r="B402" s="273" t="s">
        <v>161</v>
      </c>
      <c r="C402" s="274"/>
      <c r="D402" s="274"/>
      <c r="E402" s="274"/>
      <c r="F402" s="275"/>
      <c r="G402" s="114"/>
    </row>
    <row r="403" spans="1:7" ht="60" x14ac:dyDescent="0.2">
      <c r="A403" s="123">
        <v>7.1</v>
      </c>
      <c r="B403" s="124" t="s">
        <v>295</v>
      </c>
      <c r="C403" s="58">
        <v>6</v>
      </c>
      <c r="D403" s="59" t="s">
        <v>94</v>
      </c>
      <c r="E403" s="23"/>
      <c r="F403" s="60">
        <f t="shared" ref="F403:F420" si="42">+(E403*C403)</f>
        <v>0</v>
      </c>
      <c r="G403" s="105"/>
    </row>
    <row r="404" spans="1:7" ht="60" x14ac:dyDescent="0.2">
      <c r="A404" s="125">
        <v>7.2</v>
      </c>
      <c r="B404" s="126" t="s">
        <v>296</v>
      </c>
      <c r="C404" s="58">
        <v>1.5</v>
      </c>
      <c r="D404" s="59" t="s">
        <v>94</v>
      </c>
      <c r="E404" s="23"/>
      <c r="F404" s="60">
        <f t="shared" si="42"/>
        <v>0</v>
      </c>
      <c r="G404" s="105"/>
    </row>
    <row r="405" spans="1:7" ht="60" x14ac:dyDescent="0.2">
      <c r="A405" s="125">
        <v>7.3</v>
      </c>
      <c r="B405" s="126" t="s">
        <v>297</v>
      </c>
      <c r="C405" s="58">
        <v>4</v>
      </c>
      <c r="D405" s="59" t="s">
        <v>19</v>
      </c>
      <c r="E405" s="23"/>
      <c r="F405" s="60">
        <f t="shared" si="42"/>
        <v>0</v>
      </c>
      <c r="G405" s="105"/>
    </row>
    <row r="406" spans="1:7" ht="75" x14ac:dyDescent="0.2">
      <c r="A406" s="125">
        <v>7.4</v>
      </c>
      <c r="B406" s="126" t="s">
        <v>162</v>
      </c>
      <c r="C406" s="58">
        <v>1</v>
      </c>
      <c r="D406" s="59" t="s">
        <v>19</v>
      </c>
      <c r="E406" s="23"/>
      <c r="F406" s="60">
        <f t="shared" si="42"/>
        <v>0</v>
      </c>
      <c r="G406" s="105"/>
    </row>
    <row r="407" spans="1:7" ht="30" x14ac:dyDescent="0.2">
      <c r="A407" s="125">
        <v>7.5</v>
      </c>
      <c r="B407" s="126" t="s">
        <v>163</v>
      </c>
      <c r="C407" s="58">
        <v>1</v>
      </c>
      <c r="D407" s="59" t="s">
        <v>19</v>
      </c>
      <c r="E407" s="23"/>
      <c r="F407" s="60">
        <f t="shared" si="42"/>
        <v>0</v>
      </c>
      <c r="G407" s="105"/>
    </row>
    <row r="408" spans="1:7" ht="45" x14ac:dyDescent="0.2">
      <c r="A408" s="125">
        <v>7.6</v>
      </c>
      <c r="B408" s="126" t="s">
        <v>164</v>
      </c>
      <c r="C408" s="58">
        <v>1</v>
      </c>
      <c r="D408" s="59" t="s">
        <v>19</v>
      </c>
      <c r="E408" s="23"/>
      <c r="F408" s="60">
        <f t="shared" si="42"/>
        <v>0</v>
      </c>
      <c r="G408" s="105"/>
    </row>
    <row r="409" spans="1:7" ht="45" x14ac:dyDescent="0.2">
      <c r="A409" s="125">
        <v>7.7</v>
      </c>
      <c r="B409" s="126" t="s">
        <v>165</v>
      </c>
      <c r="C409" s="58">
        <v>1</v>
      </c>
      <c r="D409" s="59" t="s">
        <v>19</v>
      </c>
      <c r="E409" s="23"/>
      <c r="F409" s="60">
        <f t="shared" si="42"/>
        <v>0</v>
      </c>
      <c r="G409" s="105"/>
    </row>
    <row r="410" spans="1:7" ht="45" x14ac:dyDescent="0.2">
      <c r="A410" s="125">
        <v>7.8</v>
      </c>
      <c r="B410" s="126" t="s">
        <v>166</v>
      </c>
      <c r="C410" s="58">
        <v>1</v>
      </c>
      <c r="D410" s="59" t="s">
        <v>19</v>
      </c>
      <c r="E410" s="23"/>
      <c r="F410" s="60">
        <f t="shared" si="42"/>
        <v>0</v>
      </c>
      <c r="G410" s="105"/>
    </row>
    <row r="411" spans="1:7" ht="30" x14ac:dyDescent="0.2">
      <c r="A411" s="125">
        <v>7.9</v>
      </c>
      <c r="B411" s="126" t="s">
        <v>167</v>
      </c>
      <c r="C411" s="58">
        <v>1</v>
      </c>
      <c r="D411" s="59" t="s">
        <v>19</v>
      </c>
      <c r="E411" s="23"/>
      <c r="F411" s="60">
        <f t="shared" si="42"/>
        <v>0</v>
      </c>
      <c r="G411" s="105"/>
    </row>
    <row r="412" spans="1:7" ht="30" x14ac:dyDescent="0.2">
      <c r="A412" s="140">
        <v>7.1</v>
      </c>
      <c r="B412" s="117" t="s">
        <v>177</v>
      </c>
      <c r="C412" s="58">
        <v>1</v>
      </c>
      <c r="D412" s="59" t="s">
        <v>19</v>
      </c>
      <c r="E412" s="23"/>
      <c r="F412" s="60">
        <f t="shared" si="42"/>
        <v>0</v>
      </c>
      <c r="G412" s="105"/>
    </row>
    <row r="413" spans="1:7" ht="90" x14ac:dyDescent="0.2">
      <c r="A413" s="140">
        <v>7.11</v>
      </c>
      <c r="B413" s="117" t="s">
        <v>181</v>
      </c>
      <c r="C413" s="58">
        <v>1</v>
      </c>
      <c r="D413" s="59" t="s">
        <v>19</v>
      </c>
      <c r="E413" s="23"/>
      <c r="F413" s="60">
        <f t="shared" si="42"/>
        <v>0</v>
      </c>
      <c r="G413" s="105"/>
    </row>
    <row r="414" spans="1:7" ht="16" x14ac:dyDescent="0.2">
      <c r="A414" s="140">
        <v>7.12</v>
      </c>
      <c r="B414" s="116" t="s">
        <v>169</v>
      </c>
      <c r="C414" s="102">
        <v>1</v>
      </c>
      <c r="D414" s="103" t="s">
        <v>19</v>
      </c>
      <c r="E414" s="104"/>
      <c r="F414" s="104">
        <f t="shared" si="42"/>
        <v>0</v>
      </c>
      <c r="G414" s="105"/>
    </row>
    <row r="415" spans="1:7" ht="31" x14ac:dyDescent="0.2">
      <c r="A415" s="140">
        <v>7.13</v>
      </c>
      <c r="B415" s="116" t="s">
        <v>170</v>
      </c>
      <c r="C415" s="102">
        <v>1</v>
      </c>
      <c r="D415" s="103" t="s">
        <v>19</v>
      </c>
      <c r="E415" s="104"/>
      <c r="F415" s="104">
        <f t="shared" si="42"/>
        <v>0</v>
      </c>
      <c r="G415" s="105"/>
    </row>
    <row r="416" spans="1:7" ht="16" x14ac:dyDescent="0.2">
      <c r="A416" s="140">
        <v>7.14</v>
      </c>
      <c r="B416" s="116" t="s">
        <v>171</v>
      </c>
      <c r="C416" s="102">
        <v>1</v>
      </c>
      <c r="D416" s="103" t="s">
        <v>19</v>
      </c>
      <c r="E416" s="104"/>
      <c r="F416" s="104">
        <f t="shared" si="42"/>
        <v>0</v>
      </c>
      <c r="G416" s="105"/>
    </row>
    <row r="417" spans="1:7" ht="31" x14ac:dyDescent="0.2">
      <c r="A417" s="140">
        <v>7.15</v>
      </c>
      <c r="B417" s="128" t="s">
        <v>172</v>
      </c>
      <c r="C417" s="102">
        <v>15</v>
      </c>
      <c r="D417" s="129" t="s">
        <v>19</v>
      </c>
      <c r="E417" s="130"/>
      <c r="F417" s="131">
        <f t="shared" si="42"/>
        <v>0</v>
      </c>
      <c r="G417" s="105"/>
    </row>
    <row r="418" spans="1:7" ht="31" x14ac:dyDescent="0.2">
      <c r="A418" s="140">
        <v>7.16</v>
      </c>
      <c r="B418" s="116" t="s">
        <v>298</v>
      </c>
      <c r="C418" s="102">
        <v>12.84</v>
      </c>
      <c r="D418" s="103" t="s">
        <v>50</v>
      </c>
      <c r="E418" s="104"/>
      <c r="F418" s="104">
        <f t="shared" si="42"/>
        <v>0</v>
      </c>
      <c r="G418" s="105"/>
    </row>
    <row r="419" spans="1:7" ht="16" x14ac:dyDescent="0.2">
      <c r="A419" s="140">
        <v>7.17</v>
      </c>
      <c r="B419" s="116" t="s">
        <v>173</v>
      </c>
      <c r="C419" s="102">
        <v>1</v>
      </c>
      <c r="D419" s="103" t="s">
        <v>28</v>
      </c>
      <c r="E419" s="104"/>
      <c r="F419" s="104">
        <f t="shared" si="42"/>
        <v>0</v>
      </c>
      <c r="G419" s="105"/>
    </row>
    <row r="420" spans="1:7" ht="16" x14ac:dyDescent="0.2">
      <c r="A420" s="140">
        <v>7.18</v>
      </c>
      <c r="B420" s="132" t="s">
        <v>140</v>
      </c>
      <c r="C420" s="102">
        <v>1</v>
      </c>
      <c r="D420" s="103" t="s">
        <v>28</v>
      </c>
      <c r="E420" s="104"/>
      <c r="F420" s="104">
        <f t="shared" si="42"/>
        <v>0</v>
      </c>
      <c r="G420" s="105"/>
    </row>
    <row r="421" spans="1:7" x14ac:dyDescent="0.2">
      <c r="A421" s="269"/>
      <c r="B421" s="261"/>
      <c r="C421" s="270"/>
      <c r="D421" s="261"/>
      <c r="E421" s="270"/>
      <c r="F421" s="262"/>
      <c r="G421" s="133">
        <f>SUM(F403:F420)</f>
        <v>0</v>
      </c>
    </row>
    <row r="422" spans="1:7" ht="15" x14ac:dyDescent="0.2">
      <c r="A422" s="271" t="s">
        <v>182</v>
      </c>
      <c r="B422" s="261"/>
      <c r="C422" s="261"/>
      <c r="D422" s="261"/>
      <c r="E422" s="262"/>
      <c r="F422" s="134"/>
      <c r="G422" s="133">
        <f>SUM(G290:G421)</f>
        <v>0</v>
      </c>
    </row>
    <row r="423" spans="1:7" ht="15" x14ac:dyDescent="0.2">
      <c r="A423" s="272" t="s">
        <v>183</v>
      </c>
      <c r="B423" s="266"/>
      <c r="C423" s="266"/>
      <c r="D423" s="266"/>
      <c r="E423" s="266"/>
      <c r="F423" s="267"/>
      <c r="G423" s="35"/>
    </row>
    <row r="424" spans="1:7" x14ac:dyDescent="0.2">
      <c r="A424" s="36" t="s">
        <v>12</v>
      </c>
      <c r="B424" s="268" t="s">
        <v>299</v>
      </c>
      <c r="C424" s="261"/>
      <c r="D424" s="261"/>
      <c r="E424" s="261"/>
      <c r="F424" s="262"/>
      <c r="G424" s="37"/>
    </row>
    <row r="425" spans="1:7" ht="15" x14ac:dyDescent="0.2">
      <c r="A425" s="38">
        <v>1.1000000000000001</v>
      </c>
      <c r="B425" s="39" t="s">
        <v>22</v>
      </c>
      <c r="C425" s="23">
        <v>1</v>
      </c>
      <c r="D425" s="24" t="s">
        <v>19</v>
      </c>
      <c r="E425" s="23"/>
      <c r="F425" s="25">
        <f>+C425*E425</f>
        <v>0</v>
      </c>
      <c r="G425" s="40"/>
    </row>
    <row r="426" spans="1:7" x14ac:dyDescent="0.2">
      <c r="A426" s="28"/>
      <c r="B426" s="29"/>
      <c r="C426" s="30"/>
      <c r="D426" s="31"/>
      <c r="E426" s="32"/>
      <c r="F426" s="33"/>
      <c r="G426" s="34">
        <f>SUM(F425:F425)</f>
        <v>0</v>
      </c>
    </row>
    <row r="427" spans="1:7" x14ac:dyDescent="0.2">
      <c r="A427" s="36" t="s">
        <v>23</v>
      </c>
      <c r="B427" s="268" t="s">
        <v>24</v>
      </c>
      <c r="C427" s="261"/>
      <c r="D427" s="261"/>
      <c r="E427" s="261"/>
      <c r="F427" s="262"/>
      <c r="G427" s="41"/>
    </row>
    <row r="428" spans="1:7" ht="15" x14ac:dyDescent="0.2">
      <c r="A428" s="42">
        <v>2.1</v>
      </c>
      <c r="B428" s="43" t="s">
        <v>25</v>
      </c>
      <c r="C428" s="44"/>
      <c r="D428" s="44"/>
      <c r="E428" s="44"/>
      <c r="F428" s="44"/>
      <c r="G428" s="45"/>
    </row>
    <row r="429" spans="1:7" ht="15" x14ac:dyDescent="0.2">
      <c r="A429" s="21" t="s">
        <v>26</v>
      </c>
      <c r="B429" s="22" t="s">
        <v>27</v>
      </c>
      <c r="C429" s="23">
        <v>1</v>
      </c>
      <c r="D429" s="24" t="s">
        <v>28</v>
      </c>
      <c r="E429" s="23"/>
      <c r="F429" s="25">
        <f>C429*E429</f>
        <v>0</v>
      </c>
      <c r="G429" s="46"/>
    </row>
    <row r="430" spans="1:7" x14ac:dyDescent="0.2">
      <c r="A430" s="28"/>
      <c r="B430" s="29"/>
      <c r="C430" s="30"/>
      <c r="D430" s="31"/>
      <c r="E430" s="32"/>
      <c r="F430" s="33"/>
      <c r="G430" s="34">
        <f>SUM(F429)</f>
        <v>0</v>
      </c>
    </row>
    <row r="431" spans="1:7" ht="15" x14ac:dyDescent="0.2">
      <c r="A431" s="42">
        <v>2.2000000000000002</v>
      </c>
      <c r="B431" s="43" t="s">
        <v>29</v>
      </c>
      <c r="C431" s="44"/>
      <c r="D431" s="44"/>
      <c r="E431" s="44"/>
      <c r="F431" s="44"/>
      <c r="G431" s="47"/>
    </row>
    <row r="432" spans="1:7" ht="15" x14ac:dyDescent="0.2">
      <c r="A432" s="38" t="s">
        <v>30</v>
      </c>
      <c r="B432" s="39" t="s">
        <v>31</v>
      </c>
      <c r="C432" s="23">
        <v>7.13</v>
      </c>
      <c r="D432" s="24" t="s">
        <v>32</v>
      </c>
      <c r="E432" s="23"/>
      <c r="F432" s="25">
        <f t="shared" ref="F432:F434" si="43">+C432*E432</f>
        <v>0</v>
      </c>
      <c r="G432" s="48"/>
    </row>
    <row r="433" spans="1:7" ht="15" x14ac:dyDescent="0.2">
      <c r="A433" s="38" t="s">
        <v>33</v>
      </c>
      <c r="B433" s="39" t="s">
        <v>34</v>
      </c>
      <c r="C433" s="23">
        <v>1.89</v>
      </c>
      <c r="D433" s="24" t="s">
        <v>32</v>
      </c>
      <c r="E433" s="23"/>
      <c r="F433" s="25">
        <f t="shared" si="43"/>
        <v>0</v>
      </c>
      <c r="G433" s="48"/>
    </row>
    <row r="434" spans="1:7" ht="15" x14ac:dyDescent="0.2">
      <c r="A434" s="38" t="s">
        <v>35</v>
      </c>
      <c r="B434" s="39" t="s">
        <v>36</v>
      </c>
      <c r="C434" s="23">
        <v>3.23</v>
      </c>
      <c r="D434" s="24" t="s">
        <v>32</v>
      </c>
      <c r="E434" s="23"/>
      <c r="F434" s="25">
        <f t="shared" si="43"/>
        <v>0</v>
      </c>
      <c r="G434" s="49"/>
    </row>
    <row r="435" spans="1:7" x14ac:dyDescent="0.2">
      <c r="A435" s="28"/>
      <c r="B435" s="29"/>
      <c r="C435" s="50"/>
      <c r="D435" s="31"/>
      <c r="E435" s="32"/>
      <c r="F435" s="33"/>
      <c r="G435" s="34">
        <f>SUM(F432:F434)</f>
        <v>0</v>
      </c>
    </row>
    <row r="436" spans="1:7" ht="15" x14ac:dyDescent="0.2">
      <c r="A436" s="42">
        <v>2.2999999999999998</v>
      </c>
      <c r="B436" s="43" t="s">
        <v>37</v>
      </c>
      <c r="C436" s="51"/>
      <c r="D436" s="44"/>
      <c r="E436" s="44"/>
      <c r="F436" s="44" t="s">
        <v>38</v>
      </c>
      <c r="G436" s="47"/>
    </row>
    <row r="437" spans="1:7" ht="15" x14ac:dyDescent="0.2">
      <c r="A437" s="38" t="s">
        <v>39</v>
      </c>
      <c r="B437" s="39" t="s">
        <v>40</v>
      </c>
      <c r="C437" s="23">
        <v>5.09</v>
      </c>
      <c r="D437" s="24" t="s">
        <v>32</v>
      </c>
      <c r="E437" s="23"/>
      <c r="F437" s="25">
        <f t="shared" ref="F437:F440" si="44">+C437*E437</f>
        <v>0</v>
      </c>
      <c r="G437" s="48"/>
    </row>
    <row r="438" spans="1:7" ht="15" x14ac:dyDescent="0.2">
      <c r="A438" s="38" t="s">
        <v>41</v>
      </c>
      <c r="B438" s="39" t="s">
        <v>42</v>
      </c>
      <c r="C438" s="23">
        <v>1.95</v>
      </c>
      <c r="D438" s="24" t="s">
        <v>32</v>
      </c>
      <c r="E438" s="23"/>
      <c r="F438" s="25">
        <f t="shared" si="44"/>
        <v>0</v>
      </c>
      <c r="G438" s="48"/>
    </row>
    <row r="439" spans="1:7" ht="15" x14ac:dyDescent="0.2">
      <c r="A439" s="38" t="s">
        <v>43</v>
      </c>
      <c r="B439" s="39" t="s">
        <v>44</v>
      </c>
      <c r="C439" s="23">
        <v>0.63</v>
      </c>
      <c r="D439" s="24" t="s">
        <v>32</v>
      </c>
      <c r="E439" s="23"/>
      <c r="F439" s="25">
        <f t="shared" si="44"/>
        <v>0</v>
      </c>
      <c r="G439" s="48"/>
    </row>
    <row r="440" spans="1:7" ht="15" x14ac:dyDescent="0.2">
      <c r="A440" s="38" t="s">
        <v>45</v>
      </c>
      <c r="B440" s="39" t="s">
        <v>46</v>
      </c>
      <c r="C440" s="23">
        <v>3.3</v>
      </c>
      <c r="D440" s="24" t="s">
        <v>32</v>
      </c>
      <c r="E440" s="23"/>
      <c r="F440" s="25">
        <f t="shared" si="44"/>
        <v>0</v>
      </c>
      <c r="G440" s="49"/>
    </row>
    <row r="441" spans="1:7" x14ac:dyDescent="0.2">
      <c r="A441" s="28"/>
      <c r="B441" s="29"/>
      <c r="C441" s="50"/>
      <c r="D441" s="31"/>
      <c r="E441" s="32"/>
      <c r="F441" s="33"/>
      <c r="G441" s="34">
        <f>SUM(F437:F440)</f>
        <v>0</v>
      </c>
    </row>
    <row r="442" spans="1:7" ht="15" x14ac:dyDescent="0.2">
      <c r="A442" s="42">
        <v>2.4</v>
      </c>
      <c r="B442" s="43" t="s">
        <v>47</v>
      </c>
      <c r="C442" s="51"/>
      <c r="D442" s="44"/>
      <c r="E442" s="44"/>
      <c r="F442" s="44"/>
      <c r="G442" s="47"/>
    </row>
    <row r="443" spans="1:7" ht="15" x14ac:dyDescent="0.2">
      <c r="A443" s="38" t="s">
        <v>48</v>
      </c>
      <c r="B443" s="39" t="s">
        <v>49</v>
      </c>
      <c r="C443" s="23">
        <v>77.569999999999993</v>
      </c>
      <c r="D443" s="24" t="s">
        <v>50</v>
      </c>
      <c r="E443" s="23"/>
      <c r="F443" s="25">
        <f>+E443*C443</f>
        <v>0</v>
      </c>
      <c r="G443" s="48"/>
    </row>
    <row r="444" spans="1:7" ht="15" x14ac:dyDescent="0.2">
      <c r="A444" s="38" t="s">
        <v>51</v>
      </c>
      <c r="B444" s="39" t="s">
        <v>52</v>
      </c>
      <c r="C444" s="23">
        <v>6.55</v>
      </c>
      <c r="D444" s="24" t="s">
        <v>50</v>
      </c>
      <c r="E444" s="23"/>
      <c r="F444" s="25">
        <f>+C444*E444</f>
        <v>0</v>
      </c>
      <c r="G444" s="48"/>
    </row>
    <row r="445" spans="1:7" x14ac:dyDescent="0.2">
      <c r="A445" s="28"/>
      <c r="B445" s="29"/>
      <c r="C445" s="50"/>
      <c r="D445" s="31"/>
      <c r="E445" s="32"/>
      <c r="F445" s="33"/>
      <c r="G445" s="34">
        <f>SUM(F443:F444)</f>
        <v>0</v>
      </c>
    </row>
    <row r="446" spans="1:7" ht="15" x14ac:dyDescent="0.2">
      <c r="A446" s="36">
        <v>2.5</v>
      </c>
      <c r="B446" s="52" t="s">
        <v>53</v>
      </c>
      <c r="C446" s="53"/>
      <c r="D446" s="54"/>
      <c r="E446" s="54"/>
      <c r="F446" s="55"/>
      <c r="G446" s="35"/>
    </row>
    <row r="447" spans="1:7" ht="15" x14ac:dyDescent="0.2">
      <c r="A447" s="38" t="s">
        <v>54</v>
      </c>
      <c r="B447" s="39" t="s">
        <v>55</v>
      </c>
      <c r="C447" s="23">
        <v>127.8</v>
      </c>
      <c r="D447" s="24" t="s">
        <v>50</v>
      </c>
      <c r="E447" s="23"/>
      <c r="F447" s="56">
        <f t="shared" ref="F447:F451" si="45">+C447*E447</f>
        <v>0</v>
      </c>
      <c r="G447" s="48"/>
    </row>
    <row r="448" spans="1:7" ht="15" x14ac:dyDescent="0.2">
      <c r="A448" s="38" t="s">
        <v>56</v>
      </c>
      <c r="B448" s="39" t="s">
        <v>57</v>
      </c>
      <c r="C448" s="23">
        <v>88.8</v>
      </c>
      <c r="D448" s="24" t="s">
        <v>50</v>
      </c>
      <c r="E448" s="23"/>
      <c r="F448" s="25">
        <f t="shared" si="45"/>
        <v>0</v>
      </c>
      <c r="G448" s="48"/>
    </row>
    <row r="449" spans="1:7" ht="15" x14ac:dyDescent="0.2">
      <c r="A449" s="38" t="s">
        <v>58</v>
      </c>
      <c r="B449" s="39" t="s">
        <v>59</v>
      </c>
      <c r="C449" s="23">
        <v>22</v>
      </c>
      <c r="D449" s="24" t="s">
        <v>50</v>
      </c>
      <c r="E449" s="23"/>
      <c r="F449" s="25">
        <f t="shared" si="45"/>
        <v>0</v>
      </c>
      <c r="G449" s="48"/>
    </row>
    <row r="450" spans="1:7" ht="15" x14ac:dyDescent="0.2">
      <c r="A450" s="38" t="s">
        <v>60</v>
      </c>
      <c r="B450" s="39" t="s">
        <v>61</v>
      </c>
      <c r="C450" s="23">
        <v>17.52</v>
      </c>
      <c r="D450" s="24" t="s">
        <v>50</v>
      </c>
      <c r="E450" s="23"/>
      <c r="F450" s="25">
        <f t="shared" si="45"/>
        <v>0</v>
      </c>
      <c r="G450" s="48"/>
    </row>
    <row r="451" spans="1:7" ht="15" x14ac:dyDescent="0.2">
      <c r="A451" s="38" t="s">
        <v>62</v>
      </c>
      <c r="B451" s="39" t="s">
        <v>63</v>
      </c>
      <c r="C451" s="23">
        <v>149.66999999999999</v>
      </c>
      <c r="D451" s="24" t="s">
        <v>50</v>
      </c>
      <c r="E451" s="23"/>
      <c r="F451" s="25">
        <f t="shared" si="45"/>
        <v>0</v>
      </c>
      <c r="G451" s="48"/>
    </row>
    <row r="452" spans="1:7" ht="15" x14ac:dyDescent="0.2">
      <c r="A452" s="38" t="s">
        <v>64</v>
      </c>
      <c r="B452" s="57" t="s">
        <v>65</v>
      </c>
      <c r="C452" s="58">
        <v>1</v>
      </c>
      <c r="D452" s="59" t="s">
        <v>28</v>
      </c>
      <c r="E452" s="23"/>
      <c r="F452" s="60">
        <f>C452*E452</f>
        <v>0</v>
      </c>
      <c r="G452" s="27"/>
    </row>
    <row r="453" spans="1:7" x14ac:dyDescent="0.2">
      <c r="A453" s="28"/>
      <c r="B453" s="29"/>
      <c r="C453" s="50"/>
      <c r="D453" s="31"/>
      <c r="E453" s="32"/>
      <c r="F453" s="33"/>
      <c r="G453" s="34">
        <f>SUM(F447:F452)</f>
        <v>0</v>
      </c>
    </row>
    <row r="454" spans="1:7" ht="15" x14ac:dyDescent="0.2">
      <c r="A454" s="36">
        <v>2.6</v>
      </c>
      <c r="B454" s="52" t="s">
        <v>66</v>
      </c>
      <c r="C454" s="53"/>
      <c r="D454" s="54"/>
      <c r="E454" s="54"/>
      <c r="F454" s="55"/>
      <c r="G454" s="35"/>
    </row>
    <row r="455" spans="1:7" ht="76" thickBot="1" x14ac:dyDescent="0.25">
      <c r="A455" s="61" t="s">
        <v>67</v>
      </c>
      <c r="B455" s="62" t="s">
        <v>68</v>
      </c>
      <c r="C455" s="63">
        <v>1</v>
      </c>
      <c r="D455" s="64" t="s">
        <v>28</v>
      </c>
      <c r="E455" s="63"/>
      <c r="F455" s="65">
        <f>+C455*E455</f>
        <v>0</v>
      </c>
      <c r="G455" s="66"/>
    </row>
    <row r="456" spans="1:7" ht="15" thickTop="1" x14ac:dyDescent="0.2">
      <c r="A456" s="28"/>
      <c r="B456" s="29"/>
      <c r="C456" s="50"/>
      <c r="D456" s="31"/>
      <c r="E456" s="32"/>
      <c r="F456" s="33"/>
      <c r="G456" s="34">
        <f>SUM(F455)</f>
        <v>0</v>
      </c>
    </row>
    <row r="457" spans="1:7" ht="15" x14ac:dyDescent="0.2">
      <c r="A457" s="36">
        <v>2.7</v>
      </c>
      <c r="B457" s="52" t="s">
        <v>69</v>
      </c>
      <c r="C457" s="53"/>
      <c r="D457" s="54"/>
      <c r="E457" s="54"/>
      <c r="F457" s="55"/>
      <c r="G457" s="35"/>
    </row>
    <row r="458" spans="1:7" ht="30" x14ac:dyDescent="0.2">
      <c r="A458" s="67" t="s">
        <v>67</v>
      </c>
      <c r="B458" s="68" t="s">
        <v>70</v>
      </c>
      <c r="C458" s="69">
        <v>3</v>
      </c>
      <c r="D458" s="70" t="s">
        <v>71</v>
      </c>
      <c r="E458" s="71"/>
      <c r="F458" s="72">
        <f t="shared" ref="F458:F460" si="46">+C458*E458</f>
        <v>0</v>
      </c>
      <c r="G458" s="47"/>
    </row>
    <row r="459" spans="1:7" ht="15" x14ac:dyDescent="0.2">
      <c r="A459" s="38" t="s">
        <v>72</v>
      </c>
      <c r="B459" s="22" t="s">
        <v>73</v>
      </c>
      <c r="C459" s="23">
        <v>2</v>
      </c>
      <c r="D459" s="24" t="s">
        <v>71</v>
      </c>
      <c r="E459" s="23"/>
      <c r="F459" s="25">
        <f t="shared" si="46"/>
        <v>0</v>
      </c>
      <c r="G459" s="73"/>
    </row>
    <row r="460" spans="1:7" ht="15" x14ac:dyDescent="0.2">
      <c r="A460" s="38" t="s">
        <v>74</v>
      </c>
      <c r="B460" s="22" t="s">
        <v>75</v>
      </c>
      <c r="C460" s="23">
        <v>2</v>
      </c>
      <c r="D460" s="24" t="s">
        <v>71</v>
      </c>
      <c r="E460" s="23"/>
      <c r="F460" s="25">
        <f t="shared" si="46"/>
        <v>0</v>
      </c>
      <c r="G460" s="73"/>
    </row>
    <row r="461" spans="1:7" ht="15" x14ac:dyDescent="0.2">
      <c r="A461" s="74" t="s">
        <v>76</v>
      </c>
      <c r="B461" s="75" t="s">
        <v>77</v>
      </c>
      <c r="C461" s="76">
        <v>1</v>
      </c>
      <c r="D461" s="77" t="s">
        <v>28</v>
      </c>
      <c r="E461" s="76"/>
      <c r="F461" s="78">
        <f>+E461*C461</f>
        <v>0</v>
      </c>
      <c r="G461" s="79"/>
    </row>
    <row r="462" spans="1:7" ht="15" x14ac:dyDescent="0.2">
      <c r="A462" s="263"/>
      <c r="B462" s="261"/>
      <c r="C462" s="261"/>
      <c r="D462" s="261"/>
      <c r="E462" s="262"/>
      <c r="F462" s="80"/>
      <c r="G462" s="34">
        <f>SUM(F458:F461)</f>
        <v>0</v>
      </c>
    </row>
    <row r="463" spans="1:7" ht="15" x14ac:dyDescent="0.2">
      <c r="A463" s="36" t="s">
        <v>78</v>
      </c>
      <c r="B463" s="52" t="s">
        <v>79</v>
      </c>
      <c r="C463" s="54"/>
      <c r="D463" s="54"/>
      <c r="E463" s="54"/>
      <c r="F463" s="55"/>
      <c r="G463" s="35"/>
    </row>
    <row r="464" spans="1:7" ht="15" x14ac:dyDescent="0.2">
      <c r="A464" s="36">
        <v>3.1</v>
      </c>
      <c r="B464" s="264" t="s">
        <v>80</v>
      </c>
      <c r="C464" s="261"/>
      <c r="D464" s="261"/>
      <c r="E464" s="261"/>
      <c r="F464" s="262"/>
      <c r="G464" s="34"/>
    </row>
    <row r="465" spans="1:7" ht="15" x14ac:dyDescent="0.2">
      <c r="A465" s="21" t="s">
        <v>81</v>
      </c>
      <c r="B465" s="22" t="s">
        <v>27</v>
      </c>
      <c r="C465" s="23">
        <v>1</v>
      </c>
      <c r="D465" s="24" t="s">
        <v>28</v>
      </c>
      <c r="E465" s="23"/>
      <c r="F465" s="25">
        <f>+E465*C465</f>
        <v>0</v>
      </c>
      <c r="G465" s="27"/>
    </row>
    <row r="466" spans="1:7" ht="15" x14ac:dyDescent="0.2">
      <c r="A466" s="263"/>
      <c r="B466" s="261"/>
      <c r="C466" s="261"/>
      <c r="D466" s="261"/>
      <c r="E466" s="262"/>
      <c r="F466" s="80"/>
      <c r="G466" s="34">
        <f>SUM(F465)</f>
        <v>0</v>
      </c>
    </row>
    <row r="467" spans="1:7" ht="15" x14ac:dyDescent="0.2">
      <c r="A467" s="36">
        <v>3.2</v>
      </c>
      <c r="B467" s="260" t="s">
        <v>29</v>
      </c>
      <c r="C467" s="261"/>
      <c r="D467" s="261"/>
      <c r="E467" s="261"/>
      <c r="F467" s="262"/>
      <c r="G467" s="34"/>
    </row>
    <row r="468" spans="1:7" ht="15" x14ac:dyDescent="0.2">
      <c r="A468" s="38" t="s">
        <v>82</v>
      </c>
      <c r="B468" s="81" t="s">
        <v>83</v>
      </c>
      <c r="C468" s="58">
        <v>0.1</v>
      </c>
      <c r="D468" s="82" t="s">
        <v>32</v>
      </c>
      <c r="E468" s="83"/>
      <c r="F468" s="56">
        <f t="shared" ref="F468" si="47">C468*E468</f>
        <v>0</v>
      </c>
      <c r="G468" s="73"/>
    </row>
    <row r="469" spans="1:7" ht="15" x14ac:dyDescent="0.2">
      <c r="A469" s="84" t="s">
        <v>84</v>
      </c>
      <c r="B469" s="85" t="s">
        <v>85</v>
      </c>
      <c r="C469" s="58">
        <v>5</v>
      </c>
      <c r="D469" s="59" t="s">
        <v>32</v>
      </c>
      <c r="E469" s="23"/>
      <c r="F469" s="86">
        <f t="shared" ref="F469" si="48">+C469*E469</f>
        <v>0</v>
      </c>
      <c r="G469" s="27"/>
    </row>
    <row r="470" spans="1:7" ht="15" x14ac:dyDescent="0.2">
      <c r="A470" s="263"/>
      <c r="B470" s="261"/>
      <c r="C470" s="261"/>
      <c r="D470" s="261"/>
      <c r="E470" s="262"/>
      <c r="F470" s="80"/>
      <c r="G470" s="34">
        <f>SUM(F468:F469)</f>
        <v>0</v>
      </c>
    </row>
    <row r="471" spans="1:7" ht="15" x14ac:dyDescent="0.2">
      <c r="A471" s="36">
        <v>3.3</v>
      </c>
      <c r="B471" s="264" t="s">
        <v>86</v>
      </c>
      <c r="C471" s="261"/>
      <c r="D471" s="261"/>
      <c r="E471" s="261"/>
      <c r="F471" s="262"/>
      <c r="G471" s="34"/>
    </row>
    <row r="472" spans="1:7" ht="15" x14ac:dyDescent="0.2">
      <c r="A472" s="87" t="s">
        <v>87</v>
      </c>
      <c r="B472" s="85" t="s">
        <v>88</v>
      </c>
      <c r="C472" s="58">
        <v>0.57999999999999996</v>
      </c>
      <c r="D472" s="59" t="s">
        <v>32</v>
      </c>
      <c r="E472" s="83"/>
      <c r="F472" s="60">
        <f t="shared" ref="F472" si="49">C472*E472</f>
        <v>0</v>
      </c>
      <c r="G472" s="27"/>
    </row>
    <row r="473" spans="1:7" ht="15" x14ac:dyDescent="0.2">
      <c r="A473" s="263"/>
      <c r="B473" s="261"/>
      <c r="C473" s="261"/>
      <c r="D473" s="261"/>
      <c r="E473" s="262"/>
      <c r="F473" s="80"/>
      <c r="G473" s="34">
        <f>SUM(F472:F472)</f>
        <v>0</v>
      </c>
    </row>
    <row r="474" spans="1:7" ht="15" x14ac:dyDescent="0.2">
      <c r="A474" s="36">
        <v>3.7</v>
      </c>
      <c r="B474" s="264" t="s">
        <v>89</v>
      </c>
      <c r="C474" s="261"/>
      <c r="D474" s="261"/>
      <c r="E474" s="261"/>
      <c r="F474" s="262"/>
      <c r="G474" s="34"/>
    </row>
    <row r="475" spans="1:7" ht="15" x14ac:dyDescent="0.2">
      <c r="A475" s="87" t="s">
        <v>90</v>
      </c>
      <c r="B475" s="85" t="s">
        <v>91</v>
      </c>
      <c r="C475" s="58">
        <v>3</v>
      </c>
      <c r="D475" s="59" t="s">
        <v>50</v>
      </c>
      <c r="E475" s="23"/>
      <c r="F475" s="60">
        <f t="shared" ref="F475:F476" si="50">C475*E475</f>
        <v>0</v>
      </c>
      <c r="G475" s="27"/>
    </row>
    <row r="476" spans="1:7" ht="15" x14ac:dyDescent="0.2">
      <c r="A476" s="87" t="s">
        <v>92</v>
      </c>
      <c r="B476" s="57" t="s">
        <v>93</v>
      </c>
      <c r="C476" s="58">
        <v>10</v>
      </c>
      <c r="D476" s="59" t="s">
        <v>94</v>
      </c>
      <c r="E476" s="23"/>
      <c r="F476" s="60">
        <f t="shared" si="50"/>
        <v>0</v>
      </c>
      <c r="G476" s="27"/>
    </row>
    <row r="477" spans="1:7" ht="15" x14ac:dyDescent="0.2">
      <c r="A477" s="87" t="s">
        <v>95</v>
      </c>
      <c r="B477" s="57" t="s">
        <v>77</v>
      </c>
      <c r="C477" s="58">
        <v>1</v>
      </c>
      <c r="D477" s="59" t="s">
        <v>28</v>
      </c>
      <c r="E477" s="23"/>
      <c r="F477" s="60">
        <f>+C477*E477</f>
        <v>0</v>
      </c>
      <c r="G477" s="27"/>
    </row>
    <row r="478" spans="1:7" ht="15" x14ac:dyDescent="0.2">
      <c r="A478" s="263"/>
      <c r="B478" s="261"/>
      <c r="C478" s="261"/>
      <c r="D478" s="261"/>
      <c r="E478" s="262"/>
      <c r="F478" s="80"/>
      <c r="G478" s="34">
        <f>+SUM(F475:F477)</f>
        <v>0</v>
      </c>
    </row>
    <row r="479" spans="1:7" ht="15" x14ac:dyDescent="0.2">
      <c r="A479" s="36" t="s">
        <v>96</v>
      </c>
      <c r="B479" s="264" t="s">
        <v>97</v>
      </c>
      <c r="C479" s="261"/>
      <c r="D479" s="261"/>
      <c r="E479" s="261"/>
      <c r="F479" s="262"/>
      <c r="G479" s="34"/>
    </row>
    <row r="480" spans="1:7" ht="15" x14ac:dyDescent="0.2">
      <c r="A480" s="87">
        <v>4.0999999999999996</v>
      </c>
      <c r="B480" s="88" t="s">
        <v>98</v>
      </c>
      <c r="C480" s="58">
        <v>17.88</v>
      </c>
      <c r="D480" s="59" t="s">
        <v>32</v>
      </c>
      <c r="E480" s="23"/>
      <c r="F480" s="60">
        <f t="shared" ref="F480:F483" si="51">C480*E480</f>
        <v>0</v>
      </c>
      <c r="G480" s="27"/>
    </row>
    <row r="481" spans="1:7" ht="15" x14ac:dyDescent="0.2">
      <c r="A481" s="87">
        <v>4.2</v>
      </c>
      <c r="B481" s="57" t="s">
        <v>99</v>
      </c>
      <c r="C481" s="58">
        <v>2.75</v>
      </c>
      <c r="D481" s="59" t="s">
        <v>32</v>
      </c>
      <c r="E481" s="23"/>
      <c r="F481" s="60">
        <f t="shared" si="51"/>
        <v>0</v>
      </c>
      <c r="G481" s="27"/>
    </row>
    <row r="482" spans="1:7" ht="30" x14ac:dyDescent="0.2">
      <c r="A482" s="87">
        <v>4.3</v>
      </c>
      <c r="B482" s="88" t="s">
        <v>100</v>
      </c>
      <c r="C482" s="58">
        <v>25</v>
      </c>
      <c r="D482" s="59" t="s">
        <v>94</v>
      </c>
      <c r="E482" s="23"/>
      <c r="F482" s="60">
        <f t="shared" si="51"/>
        <v>0</v>
      </c>
      <c r="G482" s="27"/>
    </row>
    <row r="483" spans="1:7" ht="30" x14ac:dyDescent="0.2">
      <c r="A483" s="87">
        <v>4.4000000000000004</v>
      </c>
      <c r="B483" s="57" t="s">
        <v>101</v>
      </c>
      <c r="C483" s="58">
        <v>12.03</v>
      </c>
      <c r="D483" s="59" t="s">
        <v>32</v>
      </c>
      <c r="E483" s="89"/>
      <c r="F483" s="60">
        <f t="shared" si="51"/>
        <v>0</v>
      </c>
      <c r="G483" s="27"/>
    </row>
    <row r="484" spans="1:7" ht="15" x14ac:dyDescent="0.2">
      <c r="A484" s="263"/>
      <c r="B484" s="261"/>
      <c r="C484" s="261"/>
      <c r="D484" s="261"/>
      <c r="E484" s="262"/>
      <c r="F484" s="80"/>
      <c r="G484" s="34">
        <f>+SUM(F480:F483)</f>
        <v>0</v>
      </c>
    </row>
    <row r="485" spans="1:7" ht="15" x14ac:dyDescent="0.2">
      <c r="A485" s="36">
        <v>4.5</v>
      </c>
      <c r="B485" s="264" t="s">
        <v>102</v>
      </c>
      <c r="C485" s="261"/>
      <c r="D485" s="261"/>
      <c r="E485" s="261"/>
      <c r="F485" s="262"/>
      <c r="G485" s="34"/>
    </row>
    <row r="486" spans="1:7" ht="15" x14ac:dyDescent="0.2">
      <c r="A486" s="87" t="s">
        <v>103</v>
      </c>
      <c r="B486" s="88" t="s">
        <v>104</v>
      </c>
      <c r="C486" s="58">
        <v>1</v>
      </c>
      <c r="D486" s="59" t="s">
        <v>19</v>
      </c>
      <c r="E486" s="83"/>
      <c r="F486" s="60">
        <f t="shared" ref="F486:F492" si="52">+E486*C486</f>
        <v>0</v>
      </c>
      <c r="G486" s="27"/>
    </row>
    <row r="487" spans="1:7" ht="18.75" customHeight="1" x14ac:dyDescent="0.2">
      <c r="A487" s="87" t="s">
        <v>105</v>
      </c>
      <c r="B487" s="88" t="s">
        <v>106</v>
      </c>
      <c r="C487" s="58">
        <v>3</v>
      </c>
      <c r="D487" s="59" t="s">
        <v>19</v>
      </c>
      <c r="E487" s="23"/>
      <c r="F487" s="60">
        <f t="shared" si="52"/>
        <v>0</v>
      </c>
      <c r="G487" s="27"/>
    </row>
    <row r="488" spans="1:7" ht="45" x14ac:dyDescent="0.2">
      <c r="A488" s="87" t="s">
        <v>107</v>
      </c>
      <c r="B488" s="88" t="s">
        <v>108</v>
      </c>
      <c r="C488" s="58">
        <v>1</v>
      </c>
      <c r="D488" s="59" t="s">
        <v>19</v>
      </c>
      <c r="E488" s="23"/>
      <c r="F488" s="60">
        <f t="shared" si="52"/>
        <v>0</v>
      </c>
      <c r="G488" s="27"/>
    </row>
    <row r="489" spans="1:7" ht="15" x14ac:dyDescent="0.2">
      <c r="A489" s="87" t="s">
        <v>109</v>
      </c>
      <c r="B489" s="57" t="s">
        <v>110</v>
      </c>
      <c r="C489" s="58">
        <v>1</v>
      </c>
      <c r="D489" s="59" t="s">
        <v>19</v>
      </c>
      <c r="E489" s="23"/>
      <c r="F489" s="60">
        <f t="shared" si="52"/>
        <v>0</v>
      </c>
      <c r="G489" s="27"/>
    </row>
    <row r="490" spans="1:7" ht="15" x14ac:dyDescent="0.2">
      <c r="A490" s="87" t="s">
        <v>111</v>
      </c>
      <c r="B490" s="57" t="s">
        <v>112</v>
      </c>
      <c r="C490" s="58">
        <v>1</v>
      </c>
      <c r="D490" s="59" t="s">
        <v>28</v>
      </c>
      <c r="E490" s="23"/>
      <c r="F490" s="60">
        <f t="shared" si="52"/>
        <v>0</v>
      </c>
      <c r="G490" s="27"/>
    </row>
    <row r="491" spans="1:7" ht="15" x14ac:dyDescent="0.2">
      <c r="A491" s="87" t="s">
        <v>113</v>
      </c>
      <c r="B491" s="57" t="s">
        <v>114</v>
      </c>
      <c r="C491" s="58">
        <v>0.3</v>
      </c>
      <c r="D491" s="59" t="s">
        <v>19</v>
      </c>
      <c r="E491" s="23"/>
      <c r="F491" s="60">
        <f t="shared" si="52"/>
        <v>0</v>
      </c>
      <c r="G491" s="27"/>
    </row>
    <row r="492" spans="1:7" ht="15" x14ac:dyDescent="0.2">
      <c r="A492" s="87" t="s">
        <v>115</v>
      </c>
      <c r="B492" s="57" t="s">
        <v>116</v>
      </c>
      <c r="C492" s="58">
        <v>12.03</v>
      </c>
      <c r="D492" s="59" t="s">
        <v>32</v>
      </c>
      <c r="E492" s="76"/>
      <c r="F492" s="60">
        <f t="shared" si="52"/>
        <v>0</v>
      </c>
      <c r="G492" s="27"/>
    </row>
    <row r="493" spans="1:7" x14ac:dyDescent="0.2">
      <c r="A493" s="28"/>
      <c r="B493" s="29"/>
      <c r="C493" s="30"/>
      <c r="D493" s="31"/>
      <c r="E493" s="90"/>
      <c r="F493" s="33"/>
      <c r="G493" s="34">
        <f>+SUM(F486:F492)</f>
        <v>0</v>
      </c>
    </row>
    <row r="494" spans="1:7" ht="15" x14ac:dyDescent="0.2">
      <c r="A494" s="91" t="s">
        <v>117</v>
      </c>
      <c r="B494" s="273" t="s">
        <v>118</v>
      </c>
      <c r="C494" s="274"/>
      <c r="D494" s="274"/>
      <c r="E494" s="274"/>
      <c r="F494" s="275"/>
      <c r="G494" s="92"/>
    </row>
    <row r="495" spans="1:7" ht="15" x14ac:dyDescent="0.2">
      <c r="A495" s="87">
        <v>5.0999999999999996</v>
      </c>
      <c r="B495" s="57" t="s">
        <v>119</v>
      </c>
      <c r="C495" s="58">
        <v>1</v>
      </c>
      <c r="D495" s="59" t="s">
        <v>19</v>
      </c>
      <c r="E495" s="83"/>
      <c r="F495" s="60">
        <f t="shared" ref="F495:F500" si="53">+E495*C495</f>
        <v>0</v>
      </c>
      <c r="G495" s="27"/>
    </row>
    <row r="496" spans="1:7" ht="15" x14ac:dyDescent="0.2">
      <c r="A496" s="87">
        <v>5.2</v>
      </c>
      <c r="B496" s="57" t="s">
        <v>120</v>
      </c>
      <c r="C496" s="58">
        <v>3</v>
      </c>
      <c r="D496" s="59" t="s">
        <v>19</v>
      </c>
      <c r="E496" s="23"/>
      <c r="F496" s="60">
        <f t="shared" si="53"/>
        <v>0</v>
      </c>
      <c r="G496" s="27"/>
    </row>
    <row r="497" spans="1:7" ht="15" x14ac:dyDescent="0.2">
      <c r="A497" s="87">
        <v>5.3</v>
      </c>
      <c r="B497" s="57" t="s">
        <v>121</v>
      </c>
      <c r="C497" s="58">
        <v>2</v>
      </c>
      <c r="D497" s="59" t="s">
        <v>19</v>
      </c>
      <c r="E497" s="23"/>
      <c r="F497" s="60">
        <f t="shared" si="53"/>
        <v>0</v>
      </c>
      <c r="G497" s="27"/>
    </row>
    <row r="498" spans="1:7" ht="16" x14ac:dyDescent="0.2">
      <c r="A498" s="93">
        <v>5.4</v>
      </c>
      <c r="B498" s="94" t="s">
        <v>122</v>
      </c>
      <c r="C498" s="95">
        <v>2</v>
      </c>
      <c r="D498" s="96" t="s">
        <v>19</v>
      </c>
      <c r="E498" s="97"/>
      <c r="F498" s="97">
        <f t="shared" si="53"/>
        <v>0</v>
      </c>
      <c r="G498" s="27"/>
    </row>
    <row r="499" spans="1:7" ht="15" x14ac:dyDescent="0.2">
      <c r="A499" s="87">
        <v>5.5</v>
      </c>
      <c r="B499" s="57" t="s">
        <v>123</v>
      </c>
      <c r="C499" s="58">
        <v>3</v>
      </c>
      <c r="D499" s="59" t="s">
        <v>19</v>
      </c>
      <c r="E499" s="23"/>
      <c r="F499" s="60">
        <f t="shared" si="53"/>
        <v>0</v>
      </c>
      <c r="G499" s="27"/>
    </row>
    <row r="500" spans="1:7" ht="15" x14ac:dyDescent="0.2">
      <c r="A500" s="87">
        <v>5.6</v>
      </c>
      <c r="B500" s="57" t="s">
        <v>124</v>
      </c>
      <c r="C500" s="58">
        <v>6</v>
      </c>
      <c r="D500" s="59" t="s">
        <v>19</v>
      </c>
      <c r="E500" s="23"/>
      <c r="F500" s="60">
        <f t="shared" si="53"/>
        <v>0</v>
      </c>
      <c r="G500" s="27"/>
    </row>
    <row r="501" spans="1:7" ht="15" x14ac:dyDescent="0.2">
      <c r="A501" s="87">
        <v>5.7</v>
      </c>
      <c r="B501" s="57" t="s">
        <v>125</v>
      </c>
      <c r="C501" s="58">
        <v>1</v>
      </c>
      <c r="D501" s="59" t="s">
        <v>28</v>
      </c>
      <c r="E501" s="23"/>
      <c r="F501" s="60">
        <f>C501*E501</f>
        <v>0</v>
      </c>
      <c r="G501" s="27"/>
    </row>
    <row r="502" spans="1:7" ht="46" x14ac:dyDescent="0.2">
      <c r="A502" s="93">
        <v>5.8</v>
      </c>
      <c r="B502" s="2" t="s">
        <v>126</v>
      </c>
      <c r="C502" s="98">
        <v>1</v>
      </c>
      <c r="D502" s="99" t="s">
        <v>28</v>
      </c>
      <c r="E502" s="100"/>
      <c r="F502" s="100">
        <f t="shared" ref="F502:F515" si="54">+E502*C502</f>
        <v>0</v>
      </c>
      <c r="G502" s="27"/>
    </row>
    <row r="503" spans="1:7" ht="15" x14ac:dyDescent="0.2">
      <c r="A503" s="87">
        <v>5.9</v>
      </c>
      <c r="B503" s="57" t="s">
        <v>127</v>
      </c>
      <c r="C503" s="58">
        <v>1</v>
      </c>
      <c r="D503" s="59" t="s">
        <v>19</v>
      </c>
      <c r="E503" s="23"/>
      <c r="F503" s="60">
        <f t="shared" si="54"/>
        <v>0</v>
      </c>
      <c r="G503" s="27"/>
    </row>
    <row r="504" spans="1:7" ht="15" x14ac:dyDescent="0.2">
      <c r="A504" s="87">
        <v>5.0999999999999996</v>
      </c>
      <c r="B504" s="57" t="s">
        <v>128</v>
      </c>
      <c r="C504" s="58">
        <v>240</v>
      </c>
      <c r="D504" s="59" t="s">
        <v>129</v>
      </c>
      <c r="E504" s="23"/>
      <c r="F504" s="60">
        <f t="shared" si="54"/>
        <v>0</v>
      </c>
      <c r="G504" s="27"/>
    </row>
    <row r="505" spans="1:7" ht="15" x14ac:dyDescent="0.2">
      <c r="A505" s="87">
        <v>5.1100000000000003</v>
      </c>
      <c r="B505" s="57" t="s">
        <v>130</v>
      </c>
      <c r="C505" s="58">
        <v>1</v>
      </c>
      <c r="D505" s="59" t="s">
        <v>28</v>
      </c>
      <c r="E505" s="23"/>
      <c r="F505" s="60">
        <f t="shared" si="54"/>
        <v>0</v>
      </c>
      <c r="G505" s="27"/>
    </row>
    <row r="506" spans="1:7" ht="15" x14ac:dyDescent="0.2">
      <c r="A506" s="87">
        <v>5.12</v>
      </c>
      <c r="B506" s="57" t="s">
        <v>131</v>
      </c>
      <c r="C506" s="58">
        <v>1</v>
      </c>
      <c r="D506" s="59" t="s">
        <v>28</v>
      </c>
      <c r="E506" s="23"/>
      <c r="F506" s="60">
        <f t="shared" si="54"/>
        <v>0</v>
      </c>
      <c r="G506" s="27"/>
    </row>
    <row r="507" spans="1:7" ht="30" x14ac:dyDescent="0.2">
      <c r="A507" s="93">
        <v>5.13</v>
      </c>
      <c r="B507" s="101" t="s">
        <v>132</v>
      </c>
      <c r="C507" s="102">
        <v>1</v>
      </c>
      <c r="D507" s="103" t="s">
        <v>19</v>
      </c>
      <c r="E507" s="104"/>
      <c r="F507" s="104">
        <f t="shared" si="54"/>
        <v>0</v>
      </c>
      <c r="G507" s="105"/>
    </row>
    <row r="508" spans="1:7" ht="30" x14ac:dyDescent="0.2">
      <c r="A508" s="93">
        <v>5.14</v>
      </c>
      <c r="B508" s="106" t="s">
        <v>133</v>
      </c>
      <c r="C508" s="58">
        <v>1</v>
      </c>
      <c r="D508" s="59" t="s">
        <v>19</v>
      </c>
      <c r="E508" s="23"/>
      <c r="F508" s="60">
        <f t="shared" si="54"/>
        <v>0</v>
      </c>
      <c r="G508" s="105"/>
    </row>
    <row r="509" spans="1:7" ht="15" x14ac:dyDescent="0.2">
      <c r="A509" s="93">
        <v>5.15</v>
      </c>
      <c r="B509" s="107" t="s">
        <v>134</v>
      </c>
      <c r="C509" s="58">
        <v>1</v>
      </c>
      <c r="D509" s="59" t="s">
        <v>19</v>
      </c>
      <c r="E509" s="23"/>
      <c r="F509" s="60">
        <f t="shared" si="54"/>
        <v>0</v>
      </c>
      <c r="G509" s="105"/>
    </row>
    <row r="510" spans="1:7" ht="45" x14ac:dyDescent="0.2">
      <c r="A510" s="93">
        <v>5.16</v>
      </c>
      <c r="B510" s="106" t="s">
        <v>135</v>
      </c>
      <c r="C510" s="58">
        <v>1</v>
      </c>
      <c r="D510" s="59" t="s">
        <v>19</v>
      </c>
      <c r="E510" s="23"/>
      <c r="F510" s="60">
        <f t="shared" si="54"/>
        <v>0</v>
      </c>
      <c r="G510" s="105"/>
    </row>
    <row r="511" spans="1:7" ht="15" x14ac:dyDescent="0.2">
      <c r="A511" s="87">
        <v>5.17</v>
      </c>
      <c r="B511" s="57" t="s">
        <v>136</v>
      </c>
      <c r="C511" s="58">
        <v>250</v>
      </c>
      <c r="D511" s="59" t="s">
        <v>129</v>
      </c>
      <c r="E511" s="23"/>
      <c r="F511" s="60">
        <f t="shared" si="54"/>
        <v>0</v>
      </c>
      <c r="G511" s="27"/>
    </row>
    <row r="512" spans="1:7" ht="15" x14ac:dyDescent="0.2">
      <c r="A512" s="87">
        <v>5.1800000000000104</v>
      </c>
      <c r="B512" s="57" t="s">
        <v>137</v>
      </c>
      <c r="C512" s="58">
        <v>3</v>
      </c>
      <c r="D512" s="59" t="s">
        <v>19</v>
      </c>
      <c r="E512" s="23"/>
      <c r="F512" s="60">
        <f t="shared" si="54"/>
        <v>0</v>
      </c>
      <c r="G512" s="27"/>
    </row>
    <row r="513" spans="1:7" ht="15" x14ac:dyDescent="0.2">
      <c r="A513" s="87">
        <v>5.1900000000000102</v>
      </c>
      <c r="B513" s="57" t="s">
        <v>138</v>
      </c>
      <c r="C513" s="58">
        <v>3</v>
      </c>
      <c r="D513" s="59" t="s">
        <v>19</v>
      </c>
      <c r="E513" s="23"/>
      <c r="F513" s="60">
        <f t="shared" si="54"/>
        <v>0</v>
      </c>
      <c r="G513" s="27"/>
    </row>
    <row r="514" spans="1:7" ht="135" x14ac:dyDescent="0.2">
      <c r="A514" s="108">
        <v>5.2000000000000099</v>
      </c>
      <c r="B514" s="88" t="s">
        <v>139</v>
      </c>
      <c r="C514" s="109">
        <v>1</v>
      </c>
      <c r="D514" s="110" t="s">
        <v>19</v>
      </c>
      <c r="E514" s="111"/>
      <c r="F514" s="112">
        <f t="shared" si="54"/>
        <v>0</v>
      </c>
      <c r="G514" s="27"/>
    </row>
    <row r="515" spans="1:7" ht="15" x14ac:dyDescent="0.2">
      <c r="A515" s="87">
        <v>5.2100000000000097</v>
      </c>
      <c r="B515" s="57" t="s">
        <v>140</v>
      </c>
      <c r="C515" s="58">
        <v>1</v>
      </c>
      <c r="D515" s="59" t="s">
        <v>28</v>
      </c>
      <c r="E515" s="23"/>
      <c r="F515" s="60">
        <f t="shared" si="54"/>
        <v>0</v>
      </c>
      <c r="G515" s="27"/>
    </row>
    <row r="516" spans="1:7" ht="15" x14ac:dyDescent="0.2">
      <c r="A516" s="87">
        <v>5.2200000000000104</v>
      </c>
      <c r="B516" s="57" t="s">
        <v>141</v>
      </c>
      <c r="C516" s="58">
        <v>1</v>
      </c>
      <c r="D516" s="59" t="s">
        <v>28</v>
      </c>
      <c r="E516" s="23"/>
      <c r="F516" s="60">
        <f>+(C516*E516)</f>
        <v>0</v>
      </c>
      <c r="G516" s="27"/>
    </row>
    <row r="517" spans="1:7" x14ac:dyDescent="0.2">
      <c r="A517" s="28"/>
      <c r="B517" s="29"/>
      <c r="C517" s="30"/>
      <c r="D517" s="113"/>
      <c r="E517" s="113"/>
      <c r="F517" s="113"/>
      <c r="G517" s="34">
        <f>SUM(F495:F516)</f>
        <v>0</v>
      </c>
    </row>
    <row r="518" spans="1:7" ht="15" x14ac:dyDescent="0.2">
      <c r="A518" s="91" t="s">
        <v>142</v>
      </c>
      <c r="B518" s="273" t="s">
        <v>143</v>
      </c>
      <c r="C518" s="274"/>
      <c r="D518" s="274"/>
      <c r="E518" s="274"/>
      <c r="F518" s="275"/>
      <c r="G518" s="114"/>
    </row>
    <row r="519" spans="1:7" ht="16" x14ac:dyDescent="0.2">
      <c r="A519" s="115">
        <v>6.1</v>
      </c>
      <c r="B519" s="116" t="s">
        <v>144</v>
      </c>
      <c r="C519" s="58">
        <v>150</v>
      </c>
      <c r="D519" s="59" t="s">
        <v>129</v>
      </c>
      <c r="E519" s="23"/>
      <c r="F519" s="60">
        <f t="shared" ref="F519:F535" si="55">+(E519*C519)</f>
        <v>0</v>
      </c>
      <c r="G519" s="105"/>
    </row>
    <row r="520" spans="1:7" ht="16" x14ac:dyDescent="0.2">
      <c r="A520" s="115">
        <v>6.2</v>
      </c>
      <c r="B520" s="116" t="s">
        <v>145</v>
      </c>
      <c r="C520" s="58">
        <v>75</v>
      </c>
      <c r="D520" s="59" t="s">
        <v>129</v>
      </c>
      <c r="E520" s="23"/>
      <c r="F520" s="60">
        <f t="shared" si="55"/>
        <v>0</v>
      </c>
      <c r="G520" s="105"/>
    </row>
    <row r="521" spans="1:7" ht="16" x14ac:dyDescent="0.2">
      <c r="A521" s="115">
        <v>6.3</v>
      </c>
      <c r="B521" s="116" t="s">
        <v>146</v>
      </c>
      <c r="C521" s="58">
        <v>200</v>
      </c>
      <c r="D521" s="59" t="s">
        <v>129</v>
      </c>
      <c r="E521" s="23"/>
      <c r="F521" s="60">
        <f t="shared" si="55"/>
        <v>0</v>
      </c>
      <c r="G521" s="105"/>
    </row>
    <row r="522" spans="1:7" ht="16" x14ac:dyDescent="0.2">
      <c r="A522" s="115">
        <v>6.4</v>
      </c>
      <c r="B522" s="116" t="s">
        <v>147</v>
      </c>
      <c r="C522" s="58">
        <v>200</v>
      </c>
      <c r="D522" s="59" t="s">
        <v>129</v>
      </c>
      <c r="E522" s="23"/>
      <c r="F522" s="60">
        <f t="shared" si="55"/>
        <v>0</v>
      </c>
      <c r="G522" s="105"/>
    </row>
    <row r="523" spans="1:7" ht="186.75" customHeight="1" x14ac:dyDescent="0.2">
      <c r="A523" s="115">
        <v>6.5</v>
      </c>
      <c r="B523" s="117" t="s">
        <v>148</v>
      </c>
      <c r="C523" s="109">
        <v>1</v>
      </c>
      <c r="D523" s="110" t="s">
        <v>19</v>
      </c>
      <c r="E523" s="111"/>
      <c r="F523" s="112">
        <f t="shared" si="55"/>
        <v>0</v>
      </c>
      <c r="G523" s="27"/>
    </row>
    <row r="524" spans="1:7" ht="16" x14ac:dyDescent="0.2">
      <c r="A524" s="115">
        <v>6.6</v>
      </c>
      <c r="B524" s="116" t="s">
        <v>149</v>
      </c>
      <c r="C524" s="58">
        <v>1</v>
      </c>
      <c r="D524" s="59" t="s">
        <v>19</v>
      </c>
      <c r="E524" s="23"/>
      <c r="F524" s="60">
        <f t="shared" si="55"/>
        <v>0</v>
      </c>
      <c r="G524" s="105"/>
    </row>
    <row r="525" spans="1:7" ht="31" x14ac:dyDescent="0.2">
      <c r="A525" s="115">
        <v>6.7</v>
      </c>
      <c r="B525" s="118" t="s">
        <v>150</v>
      </c>
      <c r="C525" s="58">
        <v>1</v>
      </c>
      <c r="D525" s="59" t="s">
        <v>19</v>
      </c>
      <c r="E525" s="23"/>
      <c r="F525" s="60">
        <f t="shared" si="55"/>
        <v>0</v>
      </c>
      <c r="G525" s="27"/>
    </row>
    <row r="526" spans="1:7" ht="16" x14ac:dyDescent="0.2">
      <c r="A526" s="115">
        <v>6.8</v>
      </c>
      <c r="B526" s="118" t="s">
        <v>151</v>
      </c>
      <c r="C526" s="58">
        <v>1</v>
      </c>
      <c r="D526" s="59" t="s">
        <v>19</v>
      </c>
      <c r="E526" s="23"/>
      <c r="F526" s="60">
        <f t="shared" si="55"/>
        <v>0</v>
      </c>
      <c r="G526" s="27"/>
    </row>
    <row r="527" spans="1:7" ht="16" x14ac:dyDescent="0.2">
      <c r="A527" s="115">
        <v>6.9</v>
      </c>
      <c r="B527" s="119" t="s">
        <v>152</v>
      </c>
      <c r="C527" s="58">
        <v>4</v>
      </c>
      <c r="D527" s="59" t="s">
        <v>19</v>
      </c>
      <c r="E527" s="23"/>
      <c r="F527" s="60">
        <f t="shared" si="55"/>
        <v>0</v>
      </c>
      <c r="G527" s="27"/>
    </row>
    <row r="528" spans="1:7" ht="16" x14ac:dyDescent="0.2">
      <c r="A528" s="120">
        <v>6.1</v>
      </c>
      <c r="B528" s="119" t="s">
        <v>153</v>
      </c>
      <c r="C528" s="58">
        <v>1</v>
      </c>
      <c r="D528" s="59" t="s">
        <v>19</v>
      </c>
      <c r="E528" s="23"/>
      <c r="F528" s="60">
        <f t="shared" si="55"/>
        <v>0</v>
      </c>
      <c r="G528" s="27"/>
    </row>
    <row r="529" spans="1:7" ht="16" x14ac:dyDescent="0.2">
      <c r="A529" s="120">
        <v>6.11</v>
      </c>
      <c r="B529" s="119" t="s">
        <v>154</v>
      </c>
      <c r="C529" s="58">
        <v>2</v>
      </c>
      <c r="D529" s="59" t="s">
        <v>19</v>
      </c>
      <c r="E529" s="23"/>
      <c r="F529" s="60">
        <f t="shared" si="55"/>
        <v>0</v>
      </c>
      <c r="G529" s="27"/>
    </row>
    <row r="530" spans="1:7" ht="16" x14ac:dyDescent="0.2">
      <c r="A530" s="121">
        <v>6.12</v>
      </c>
      <c r="B530" s="119" t="s">
        <v>155</v>
      </c>
      <c r="C530" s="58">
        <v>2</v>
      </c>
      <c r="D530" s="59" t="s">
        <v>19</v>
      </c>
      <c r="E530" s="23"/>
      <c r="F530" s="60">
        <f t="shared" si="55"/>
        <v>0</v>
      </c>
      <c r="G530" s="27"/>
    </row>
    <row r="531" spans="1:7" ht="16" x14ac:dyDescent="0.2">
      <c r="A531" s="120">
        <v>6.13</v>
      </c>
      <c r="B531" s="119" t="s">
        <v>156</v>
      </c>
      <c r="C531" s="58">
        <v>4</v>
      </c>
      <c r="D531" s="59" t="s">
        <v>19</v>
      </c>
      <c r="E531" s="23"/>
      <c r="F531" s="60">
        <f t="shared" si="55"/>
        <v>0</v>
      </c>
      <c r="G531" s="27"/>
    </row>
    <row r="532" spans="1:7" ht="16" x14ac:dyDescent="0.2">
      <c r="A532" s="120">
        <v>6.14</v>
      </c>
      <c r="B532" s="119" t="s">
        <v>157</v>
      </c>
      <c r="C532" s="58">
        <v>1</v>
      </c>
      <c r="D532" s="59" t="s">
        <v>19</v>
      </c>
      <c r="E532" s="23"/>
      <c r="F532" s="60">
        <f t="shared" si="55"/>
        <v>0</v>
      </c>
      <c r="G532" s="27"/>
    </row>
    <row r="533" spans="1:7" ht="16" x14ac:dyDescent="0.2">
      <c r="A533" s="121">
        <v>6.15</v>
      </c>
      <c r="B533" s="119" t="s">
        <v>158</v>
      </c>
      <c r="C533" s="58">
        <v>2</v>
      </c>
      <c r="D533" s="59" t="s">
        <v>19</v>
      </c>
      <c r="E533" s="23"/>
      <c r="F533" s="60">
        <f t="shared" si="55"/>
        <v>0</v>
      </c>
      <c r="G533" s="27"/>
    </row>
    <row r="534" spans="1:7" ht="16" x14ac:dyDescent="0.2">
      <c r="A534" s="120">
        <v>6.16</v>
      </c>
      <c r="B534" s="118" t="s">
        <v>159</v>
      </c>
      <c r="C534" s="58">
        <v>1</v>
      </c>
      <c r="D534" s="59" t="s">
        <v>28</v>
      </c>
      <c r="E534" s="23"/>
      <c r="F534" s="60">
        <f t="shared" si="55"/>
        <v>0</v>
      </c>
      <c r="G534" s="27"/>
    </row>
    <row r="535" spans="1:7" ht="16" x14ac:dyDescent="0.2">
      <c r="A535" s="120">
        <v>6.17</v>
      </c>
      <c r="B535" s="118" t="s">
        <v>140</v>
      </c>
      <c r="C535" s="58">
        <v>1</v>
      </c>
      <c r="D535" s="59" t="s">
        <v>28</v>
      </c>
      <c r="E535" s="23"/>
      <c r="F535" s="60">
        <f t="shared" si="55"/>
        <v>0</v>
      </c>
      <c r="G535" s="27"/>
    </row>
    <row r="536" spans="1:7" x14ac:dyDescent="0.2">
      <c r="A536" s="28"/>
      <c r="B536" s="29"/>
      <c r="C536" s="30"/>
      <c r="D536" s="31"/>
      <c r="E536" s="122"/>
      <c r="F536" s="33"/>
      <c r="G536" s="34">
        <f>SUM(F519:F535)</f>
        <v>0</v>
      </c>
    </row>
    <row r="537" spans="1:7" ht="15" x14ac:dyDescent="0.2">
      <c r="A537" s="91" t="s">
        <v>160</v>
      </c>
      <c r="B537" s="273" t="s">
        <v>161</v>
      </c>
      <c r="C537" s="274"/>
      <c r="D537" s="274"/>
      <c r="E537" s="274"/>
      <c r="F537" s="275"/>
      <c r="G537" s="114"/>
    </row>
    <row r="538" spans="1:7" ht="60" x14ac:dyDescent="0.2">
      <c r="A538" s="123">
        <v>7.1</v>
      </c>
      <c r="B538" s="124" t="s">
        <v>295</v>
      </c>
      <c r="C538" s="58">
        <v>6</v>
      </c>
      <c r="D538" s="59" t="s">
        <v>94</v>
      </c>
      <c r="E538" s="23"/>
      <c r="F538" s="60">
        <f t="shared" ref="F538:F555" si="56">+(E538*C538)</f>
        <v>0</v>
      </c>
      <c r="G538" s="105"/>
    </row>
    <row r="539" spans="1:7" ht="60" x14ac:dyDescent="0.2">
      <c r="A539" s="125">
        <v>7.2</v>
      </c>
      <c r="B539" s="126" t="s">
        <v>296</v>
      </c>
      <c r="C539" s="58">
        <v>1.5</v>
      </c>
      <c r="D539" s="59" t="s">
        <v>94</v>
      </c>
      <c r="E539" s="23"/>
      <c r="F539" s="60">
        <f t="shared" si="56"/>
        <v>0</v>
      </c>
      <c r="G539" s="105"/>
    </row>
    <row r="540" spans="1:7" ht="60" x14ac:dyDescent="0.2">
      <c r="A540" s="125">
        <v>7.3</v>
      </c>
      <c r="B540" s="126" t="s">
        <v>297</v>
      </c>
      <c r="C540" s="58">
        <v>4</v>
      </c>
      <c r="D540" s="59" t="s">
        <v>19</v>
      </c>
      <c r="E540" s="23"/>
      <c r="F540" s="60">
        <f t="shared" si="56"/>
        <v>0</v>
      </c>
      <c r="G540" s="105"/>
    </row>
    <row r="541" spans="1:7" ht="75" x14ac:dyDescent="0.2">
      <c r="A541" s="125">
        <v>7.4</v>
      </c>
      <c r="B541" s="126" t="s">
        <v>162</v>
      </c>
      <c r="C541" s="58">
        <v>1</v>
      </c>
      <c r="D541" s="59" t="s">
        <v>19</v>
      </c>
      <c r="E541" s="23"/>
      <c r="F541" s="60">
        <f t="shared" si="56"/>
        <v>0</v>
      </c>
      <c r="G541" s="105"/>
    </row>
    <row r="542" spans="1:7" ht="30" x14ac:dyDescent="0.2">
      <c r="A542" s="125">
        <v>7.5</v>
      </c>
      <c r="B542" s="126" t="s">
        <v>163</v>
      </c>
      <c r="C542" s="58">
        <v>1</v>
      </c>
      <c r="D542" s="59" t="s">
        <v>19</v>
      </c>
      <c r="E542" s="23"/>
      <c r="F542" s="60">
        <f t="shared" si="56"/>
        <v>0</v>
      </c>
      <c r="G542" s="105"/>
    </row>
    <row r="543" spans="1:7" ht="45" x14ac:dyDescent="0.2">
      <c r="A543" s="125">
        <v>7.6</v>
      </c>
      <c r="B543" s="126" t="s">
        <v>164</v>
      </c>
      <c r="C543" s="58">
        <v>1</v>
      </c>
      <c r="D543" s="59" t="s">
        <v>19</v>
      </c>
      <c r="E543" s="23"/>
      <c r="F543" s="60">
        <f t="shared" si="56"/>
        <v>0</v>
      </c>
      <c r="G543" s="105"/>
    </row>
    <row r="544" spans="1:7" ht="45" x14ac:dyDescent="0.2">
      <c r="A544" s="125">
        <v>7.7</v>
      </c>
      <c r="B544" s="126" t="s">
        <v>165</v>
      </c>
      <c r="C544" s="58">
        <v>1</v>
      </c>
      <c r="D544" s="59" t="s">
        <v>19</v>
      </c>
      <c r="E544" s="23"/>
      <c r="F544" s="60">
        <f t="shared" si="56"/>
        <v>0</v>
      </c>
      <c r="G544" s="105"/>
    </row>
    <row r="545" spans="1:7" ht="45" x14ac:dyDescent="0.2">
      <c r="A545" s="125">
        <v>7.8</v>
      </c>
      <c r="B545" s="126" t="s">
        <v>166</v>
      </c>
      <c r="C545" s="58">
        <v>1</v>
      </c>
      <c r="D545" s="59" t="s">
        <v>19</v>
      </c>
      <c r="E545" s="23"/>
      <c r="F545" s="60">
        <f t="shared" si="56"/>
        <v>0</v>
      </c>
      <c r="G545" s="105"/>
    </row>
    <row r="546" spans="1:7" ht="30" x14ac:dyDescent="0.2">
      <c r="A546" s="125">
        <v>7.9</v>
      </c>
      <c r="B546" s="126" t="s">
        <v>167</v>
      </c>
      <c r="C546" s="58">
        <v>1</v>
      </c>
      <c r="D546" s="59" t="s">
        <v>19</v>
      </c>
      <c r="E546" s="23"/>
      <c r="F546" s="60">
        <f t="shared" si="56"/>
        <v>0</v>
      </c>
      <c r="G546" s="105"/>
    </row>
    <row r="547" spans="1:7" ht="30" x14ac:dyDescent="0.2">
      <c r="A547" s="140">
        <v>7.1</v>
      </c>
      <c r="B547" s="117" t="s">
        <v>177</v>
      </c>
      <c r="C547" s="58">
        <v>1</v>
      </c>
      <c r="D547" s="59" t="s">
        <v>19</v>
      </c>
      <c r="E547" s="23"/>
      <c r="F547" s="60">
        <f t="shared" si="56"/>
        <v>0</v>
      </c>
      <c r="G547" s="105"/>
    </row>
    <row r="548" spans="1:7" ht="90" x14ac:dyDescent="0.2">
      <c r="A548" s="140">
        <v>7.11</v>
      </c>
      <c r="B548" s="117" t="s">
        <v>184</v>
      </c>
      <c r="C548" s="58">
        <v>1</v>
      </c>
      <c r="D548" s="59" t="s">
        <v>19</v>
      </c>
      <c r="E548" s="23"/>
      <c r="F548" s="60">
        <f t="shared" si="56"/>
        <v>0</v>
      </c>
      <c r="G548" s="105"/>
    </row>
    <row r="549" spans="1:7" ht="16" x14ac:dyDescent="0.2">
      <c r="A549" s="140">
        <v>7.12</v>
      </c>
      <c r="B549" s="116" t="s">
        <v>169</v>
      </c>
      <c r="C549" s="102">
        <v>1</v>
      </c>
      <c r="D549" s="103" t="s">
        <v>19</v>
      </c>
      <c r="E549" s="104"/>
      <c r="F549" s="104">
        <f t="shared" si="56"/>
        <v>0</v>
      </c>
      <c r="G549" s="105"/>
    </row>
    <row r="550" spans="1:7" ht="31" x14ac:dyDescent="0.2">
      <c r="A550" s="140">
        <v>7.13</v>
      </c>
      <c r="B550" s="116" t="s">
        <v>170</v>
      </c>
      <c r="C550" s="102">
        <v>1</v>
      </c>
      <c r="D550" s="103" t="s">
        <v>19</v>
      </c>
      <c r="E550" s="104"/>
      <c r="F550" s="104">
        <f t="shared" si="56"/>
        <v>0</v>
      </c>
      <c r="G550" s="105"/>
    </row>
    <row r="551" spans="1:7" ht="16" x14ac:dyDescent="0.2">
      <c r="A551" s="140">
        <v>7.14</v>
      </c>
      <c r="B551" s="116" t="s">
        <v>171</v>
      </c>
      <c r="C551" s="102">
        <v>1</v>
      </c>
      <c r="D551" s="103" t="s">
        <v>19</v>
      </c>
      <c r="E551" s="104"/>
      <c r="F551" s="104">
        <f t="shared" si="56"/>
        <v>0</v>
      </c>
      <c r="G551" s="105"/>
    </row>
    <row r="552" spans="1:7" ht="31" x14ac:dyDescent="0.2">
      <c r="A552" s="140">
        <v>7.15</v>
      </c>
      <c r="B552" s="128" t="s">
        <v>172</v>
      </c>
      <c r="C552" s="102">
        <v>15</v>
      </c>
      <c r="D552" s="129" t="s">
        <v>19</v>
      </c>
      <c r="E552" s="130"/>
      <c r="F552" s="131">
        <f t="shared" si="56"/>
        <v>0</v>
      </c>
      <c r="G552" s="105"/>
    </row>
    <row r="553" spans="1:7" ht="31" x14ac:dyDescent="0.2">
      <c r="A553" s="140">
        <v>7.16</v>
      </c>
      <c r="B553" s="116" t="s">
        <v>298</v>
      </c>
      <c r="C553" s="102">
        <v>12.84</v>
      </c>
      <c r="D553" s="103" t="s">
        <v>50</v>
      </c>
      <c r="E553" s="104"/>
      <c r="F553" s="104">
        <f t="shared" si="56"/>
        <v>0</v>
      </c>
      <c r="G553" s="105"/>
    </row>
    <row r="554" spans="1:7" ht="16" x14ac:dyDescent="0.2">
      <c r="A554" s="140">
        <v>7.17</v>
      </c>
      <c r="B554" s="116" t="s">
        <v>173</v>
      </c>
      <c r="C554" s="102">
        <v>1</v>
      </c>
      <c r="D554" s="103" t="s">
        <v>28</v>
      </c>
      <c r="E554" s="104"/>
      <c r="F554" s="104">
        <f t="shared" si="56"/>
        <v>0</v>
      </c>
      <c r="G554" s="105"/>
    </row>
    <row r="555" spans="1:7" ht="16" x14ac:dyDescent="0.2">
      <c r="A555" s="140">
        <v>7.18</v>
      </c>
      <c r="B555" s="132" t="s">
        <v>140</v>
      </c>
      <c r="C555" s="102">
        <v>1</v>
      </c>
      <c r="D555" s="103" t="s">
        <v>28</v>
      </c>
      <c r="E555" s="104"/>
      <c r="F555" s="104">
        <f t="shared" si="56"/>
        <v>0</v>
      </c>
      <c r="G555" s="105"/>
    </row>
    <row r="556" spans="1:7" x14ac:dyDescent="0.2">
      <c r="A556" s="269"/>
      <c r="B556" s="261"/>
      <c r="C556" s="270"/>
      <c r="D556" s="261"/>
      <c r="E556" s="270"/>
      <c r="F556" s="262"/>
      <c r="G556" s="133">
        <f>SUM(F538:F555)</f>
        <v>0</v>
      </c>
    </row>
    <row r="557" spans="1:7" ht="15" x14ac:dyDescent="0.2">
      <c r="A557" s="271" t="s">
        <v>185</v>
      </c>
      <c r="B557" s="261"/>
      <c r="C557" s="261"/>
      <c r="D557" s="261"/>
      <c r="E557" s="262"/>
      <c r="F557" s="134"/>
      <c r="G557" s="133">
        <f>SUM(G425:G556)</f>
        <v>0</v>
      </c>
    </row>
    <row r="558" spans="1:7" ht="15" x14ac:dyDescent="0.2">
      <c r="A558" s="272" t="s">
        <v>186</v>
      </c>
      <c r="B558" s="266"/>
      <c r="C558" s="266"/>
      <c r="D558" s="266"/>
      <c r="E558" s="266"/>
      <c r="F558" s="267"/>
      <c r="G558" s="35"/>
    </row>
    <row r="559" spans="1:7" x14ac:dyDescent="0.2">
      <c r="A559" s="36" t="s">
        <v>12</v>
      </c>
      <c r="B559" s="268" t="s">
        <v>299</v>
      </c>
      <c r="C559" s="261"/>
      <c r="D559" s="261"/>
      <c r="E559" s="261"/>
      <c r="F559" s="262"/>
      <c r="G559" s="37"/>
    </row>
    <row r="560" spans="1:7" ht="15" x14ac:dyDescent="0.2">
      <c r="A560" s="38">
        <v>1.1000000000000001</v>
      </c>
      <c r="B560" s="39" t="s">
        <v>22</v>
      </c>
      <c r="C560" s="23">
        <v>1</v>
      </c>
      <c r="D560" s="24" t="s">
        <v>19</v>
      </c>
      <c r="E560" s="23"/>
      <c r="F560" s="25">
        <f>+C560*E560</f>
        <v>0</v>
      </c>
      <c r="G560" s="40"/>
    </row>
    <row r="561" spans="1:7" x14ac:dyDescent="0.2">
      <c r="A561" s="28"/>
      <c r="B561" s="29"/>
      <c r="C561" s="30"/>
      <c r="D561" s="31"/>
      <c r="E561" s="32"/>
      <c r="F561" s="33"/>
      <c r="G561" s="34">
        <f>SUM(F560:F560)</f>
        <v>0</v>
      </c>
    </row>
    <row r="562" spans="1:7" x14ac:dyDescent="0.2">
      <c r="A562" s="36" t="s">
        <v>23</v>
      </c>
      <c r="B562" s="268" t="s">
        <v>24</v>
      </c>
      <c r="C562" s="261"/>
      <c r="D562" s="261"/>
      <c r="E562" s="261"/>
      <c r="F562" s="262"/>
      <c r="G562" s="41"/>
    </row>
    <row r="563" spans="1:7" ht="15" x14ac:dyDescent="0.2">
      <c r="A563" s="42">
        <v>2.1</v>
      </c>
      <c r="B563" s="43" t="s">
        <v>25</v>
      </c>
      <c r="C563" s="44"/>
      <c r="D563" s="44"/>
      <c r="E563" s="44"/>
      <c r="F563" s="44"/>
      <c r="G563" s="45"/>
    </row>
    <row r="564" spans="1:7" ht="15" x14ac:dyDescent="0.2">
      <c r="A564" s="21" t="s">
        <v>26</v>
      </c>
      <c r="B564" s="22" t="s">
        <v>27</v>
      </c>
      <c r="C564" s="23">
        <v>1</v>
      </c>
      <c r="D564" s="24" t="s">
        <v>28</v>
      </c>
      <c r="E564" s="23"/>
      <c r="F564" s="25">
        <f>C564*E564</f>
        <v>0</v>
      </c>
      <c r="G564" s="46"/>
    </row>
    <row r="565" spans="1:7" x14ac:dyDescent="0.2">
      <c r="A565" s="28"/>
      <c r="B565" s="29"/>
      <c r="C565" s="30"/>
      <c r="D565" s="31"/>
      <c r="E565" s="32"/>
      <c r="F565" s="33"/>
      <c r="G565" s="34">
        <f>SUM(F564)</f>
        <v>0</v>
      </c>
    </row>
    <row r="566" spans="1:7" ht="15" x14ac:dyDescent="0.2">
      <c r="A566" s="42">
        <v>2.2000000000000002</v>
      </c>
      <c r="B566" s="43" t="s">
        <v>29</v>
      </c>
      <c r="C566" s="44"/>
      <c r="D566" s="44"/>
      <c r="E566" s="44"/>
      <c r="F566" s="44"/>
      <c r="G566" s="47"/>
    </row>
    <row r="567" spans="1:7" ht="15" x14ac:dyDescent="0.2">
      <c r="A567" s="38" t="s">
        <v>30</v>
      </c>
      <c r="B567" s="39" t="s">
        <v>31</v>
      </c>
      <c r="C567" s="23">
        <v>7.13</v>
      </c>
      <c r="D567" s="24" t="s">
        <v>32</v>
      </c>
      <c r="E567" s="23"/>
      <c r="F567" s="25">
        <f t="shared" ref="F567:F569" si="57">+C567*E567</f>
        <v>0</v>
      </c>
      <c r="G567" s="48"/>
    </row>
    <row r="568" spans="1:7" ht="15" x14ac:dyDescent="0.2">
      <c r="A568" s="38" t="s">
        <v>33</v>
      </c>
      <c r="B568" s="39" t="s">
        <v>34</v>
      </c>
      <c r="C568" s="23">
        <v>1.89</v>
      </c>
      <c r="D568" s="24" t="s">
        <v>32</v>
      </c>
      <c r="E568" s="23"/>
      <c r="F568" s="25">
        <f t="shared" si="57"/>
        <v>0</v>
      </c>
      <c r="G568" s="48"/>
    </row>
    <row r="569" spans="1:7" ht="15" x14ac:dyDescent="0.2">
      <c r="A569" s="38" t="s">
        <v>35</v>
      </c>
      <c r="B569" s="39" t="s">
        <v>36</v>
      </c>
      <c r="C569" s="23">
        <v>3.23</v>
      </c>
      <c r="D569" s="24" t="s">
        <v>32</v>
      </c>
      <c r="E569" s="23"/>
      <c r="F569" s="25">
        <f t="shared" si="57"/>
        <v>0</v>
      </c>
      <c r="G569" s="49"/>
    </row>
    <row r="570" spans="1:7" x14ac:dyDescent="0.2">
      <c r="A570" s="28"/>
      <c r="B570" s="29"/>
      <c r="C570" s="50"/>
      <c r="D570" s="31"/>
      <c r="E570" s="32"/>
      <c r="F570" s="33"/>
      <c r="G570" s="34">
        <f>SUM(F567:F569)</f>
        <v>0</v>
      </c>
    </row>
    <row r="571" spans="1:7" ht="15" x14ac:dyDescent="0.2">
      <c r="A571" s="42">
        <v>2.2999999999999998</v>
      </c>
      <c r="B571" s="43" t="s">
        <v>37</v>
      </c>
      <c r="C571" s="51"/>
      <c r="D571" s="44"/>
      <c r="E571" s="44"/>
      <c r="F571" s="44" t="s">
        <v>38</v>
      </c>
      <c r="G571" s="47"/>
    </row>
    <row r="572" spans="1:7" ht="15" x14ac:dyDescent="0.2">
      <c r="A572" s="38" t="s">
        <v>39</v>
      </c>
      <c r="B572" s="39" t="s">
        <v>40</v>
      </c>
      <c r="C572" s="23">
        <v>5.09</v>
      </c>
      <c r="D572" s="24" t="s">
        <v>32</v>
      </c>
      <c r="E572" s="23"/>
      <c r="F572" s="25">
        <f t="shared" ref="F572:F575" si="58">+C572*E572</f>
        <v>0</v>
      </c>
      <c r="G572" s="48"/>
    </row>
    <row r="573" spans="1:7" ht="15" x14ac:dyDescent="0.2">
      <c r="A573" s="38" t="s">
        <v>41</v>
      </c>
      <c r="B573" s="39" t="s">
        <v>42</v>
      </c>
      <c r="C573" s="23">
        <v>1.95</v>
      </c>
      <c r="D573" s="24" t="s">
        <v>32</v>
      </c>
      <c r="E573" s="23"/>
      <c r="F573" s="25">
        <f t="shared" si="58"/>
        <v>0</v>
      </c>
      <c r="G573" s="48"/>
    </row>
    <row r="574" spans="1:7" ht="15" x14ac:dyDescent="0.2">
      <c r="A574" s="38" t="s">
        <v>43</v>
      </c>
      <c r="B574" s="39" t="s">
        <v>44</v>
      </c>
      <c r="C574" s="23">
        <v>0.63</v>
      </c>
      <c r="D574" s="24" t="s">
        <v>32</v>
      </c>
      <c r="E574" s="23"/>
      <c r="F574" s="25">
        <f t="shared" si="58"/>
        <v>0</v>
      </c>
      <c r="G574" s="48"/>
    </row>
    <row r="575" spans="1:7" ht="15" x14ac:dyDescent="0.2">
      <c r="A575" s="38" t="s">
        <v>45</v>
      </c>
      <c r="B575" s="39" t="s">
        <v>46</v>
      </c>
      <c r="C575" s="23">
        <v>3.3</v>
      </c>
      <c r="D575" s="24" t="s">
        <v>32</v>
      </c>
      <c r="E575" s="23"/>
      <c r="F575" s="25">
        <f t="shared" si="58"/>
        <v>0</v>
      </c>
      <c r="G575" s="49"/>
    </row>
    <row r="576" spans="1:7" x14ac:dyDescent="0.2">
      <c r="A576" s="28"/>
      <c r="B576" s="29"/>
      <c r="C576" s="50"/>
      <c r="D576" s="31"/>
      <c r="E576" s="32"/>
      <c r="F576" s="33"/>
      <c r="G576" s="34">
        <f>SUM(F572:F575)</f>
        <v>0</v>
      </c>
    </row>
    <row r="577" spans="1:7" ht="15" x14ac:dyDescent="0.2">
      <c r="A577" s="42">
        <v>2.4</v>
      </c>
      <c r="B577" s="43" t="s">
        <v>47</v>
      </c>
      <c r="C577" s="51"/>
      <c r="D577" s="44"/>
      <c r="E577" s="44"/>
      <c r="F577" s="44"/>
      <c r="G577" s="47"/>
    </row>
    <row r="578" spans="1:7" ht="15" x14ac:dyDescent="0.2">
      <c r="A578" s="38" t="s">
        <v>48</v>
      </c>
      <c r="B578" s="39" t="s">
        <v>49</v>
      </c>
      <c r="C578" s="23">
        <v>77.569999999999993</v>
      </c>
      <c r="D578" s="24" t="s">
        <v>50</v>
      </c>
      <c r="E578" s="23"/>
      <c r="F578" s="25">
        <f>+E578*C578</f>
        <v>0</v>
      </c>
      <c r="G578" s="48"/>
    </row>
    <row r="579" spans="1:7" ht="15" x14ac:dyDescent="0.2">
      <c r="A579" s="38" t="s">
        <v>51</v>
      </c>
      <c r="B579" s="39" t="s">
        <v>52</v>
      </c>
      <c r="C579" s="23">
        <v>6.55</v>
      </c>
      <c r="D579" s="24" t="s">
        <v>50</v>
      </c>
      <c r="E579" s="23"/>
      <c r="F579" s="25">
        <f>+C579*E579</f>
        <v>0</v>
      </c>
      <c r="G579" s="48"/>
    </row>
    <row r="580" spans="1:7" x14ac:dyDescent="0.2">
      <c r="A580" s="28"/>
      <c r="B580" s="29"/>
      <c r="C580" s="50"/>
      <c r="D580" s="31"/>
      <c r="E580" s="32"/>
      <c r="F580" s="33"/>
      <c r="G580" s="34">
        <f>SUM(F578:F579)</f>
        <v>0</v>
      </c>
    </row>
    <row r="581" spans="1:7" ht="15" x14ac:dyDescent="0.2">
      <c r="A581" s="36">
        <v>2.5</v>
      </c>
      <c r="B581" s="52" t="s">
        <v>53</v>
      </c>
      <c r="C581" s="53"/>
      <c r="D581" s="54"/>
      <c r="E581" s="54"/>
      <c r="F581" s="55"/>
      <c r="G581" s="35"/>
    </row>
    <row r="582" spans="1:7" ht="15" x14ac:dyDescent="0.2">
      <c r="A582" s="38" t="s">
        <v>54</v>
      </c>
      <c r="B582" s="39" t="s">
        <v>55</v>
      </c>
      <c r="C582" s="23">
        <v>127.8</v>
      </c>
      <c r="D582" s="24" t="s">
        <v>50</v>
      </c>
      <c r="E582" s="23"/>
      <c r="F582" s="56">
        <f t="shared" ref="F582:F586" si="59">+C582*E582</f>
        <v>0</v>
      </c>
      <c r="G582" s="48"/>
    </row>
    <row r="583" spans="1:7" ht="15" x14ac:dyDescent="0.2">
      <c r="A583" s="38" t="s">
        <v>56</v>
      </c>
      <c r="B583" s="39" t="s">
        <v>57</v>
      </c>
      <c r="C583" s="23">
        <v>88.8</v>
      </c>
      <c r="D583" s="24" t="s">
        <v>50</v>
      </c>
      <c r="E583" s="23"/>
      <c r="F583" s="25">
        <f t="shared" si="59"/>
        <v>0</v>
      </c>
      <c r="G583" s="48"/>
    </row>
    <row r="584" spans="1:7" ht="15" x14ac:dyDescent="0.2">
      <c r="A584" s="38" t="s">
        <v>58</v>
      </c>
      <c r="B584" s="39" t="s">
        <v>59</v>
      </c>
      <c r="C584" s="23">
        <v>22</v>
      </c>
      <c r="D584" s="24" t="s">
        <v>50</v>
      </c>
      <c r="E584" s="23"/>
      <c r="F584" s="25">
        <f t="shared" si="59"/>
        <v>0</v>
      </c>
      <c r="G584" s="48"/>
    </row>
    <row r="585" spans="1:7" ht="15" x14ac:dyDescent="0.2">
      <c r="A585" s="38" t="s">
        <v>60</v>
      </c>
      <c r="B585" s="39" t="s">
        <v>61</v>
      </c>
      <c r="C585" s="23">
        <v>17.52</v>
      </c>
      <c r="D585" s="24" t="s">
        <v>50</v>
      </c>
      <c r="E585" s="23"/>
      <c r="F585" s="25">
        <f t="shared" si="59"/>
        <v>0</v>
      </c>
      <c r="G585" s="48"/>
    </row>
    <row r="586" spans="1:7" ht="15" x14ac:dyDescent="0.2">
      <c r="A586" s="38" t="s">
        <v>62</v>
      </c>
      <c r="B586" s="39" t="s">
        <v>63</v>
      </c>
      <c r="C586" s="23">
        <v>149.66999999999999</v>
      </c>
      <c r="D586" s="24" t="s">
        <v>50</v>
      </c>
      <c r="E586" s="23"/>
      <c r="F586" s="25">
        <f t="shared" si="59"/>
        <v>0</v>
      </c>
      <c r="G586" s="48"/>
    </row>
    <row r="587" spans="1:7" ht="15" x14ac:dyDescent="0.2">
      <c r="A587" s="38" t="s">
        <v>64</v>
      </c>
      <c r="B587" s="57" t="s">
        <v>65</v>
      </c>
      <c r="C587" s="58">
        <v>1</v>
      </c>
      <c r="D587" s="59" t="s">
        <v>28</v>
      </c>
      <c r="E587" s="23"/>
      <c r="F587" s="60">
        <f>C587*E587</f>
        <v>0</v>
      </c>
      <c r="G587" s="27"/>
    </row>
    <row r="588" spans="1:7" x14ac:dyDescent="0.2">
      <c r="A588" s="28"/>
      <c r="B588" s="29"/>
      <c r="C588" s="50"/>
      <c r="D588" s="31"/>
      <c r="E588" s="32"/>
      <c r="F588" s="33"/>
      <c r="G588" s="34">
        <f>SUM(F582:F587)</f>
        <v>0</v>
      </c>
    </row>
    <row r="589" spans="1:7" ht="15" x14ac:dyDescent="0.2">
      <c r="A589" s="36">
        <v>2.6</v>
      </c>
      <c r="B589" s="52" t="s">
        <v>66</v>
      </c>
      <c r="C589" s="53"/>
      <c r="D589" s="54"/>
      <c r="E589" s="54"/>
      <c r="F589" s="55"/>
      <c r="G589" s="35"/>
    </row>
    <row r="590" spans="1:7" ht="76" thickBot="1" x14ac:dyDescent="0.25">
      <c r="A590" s="61" t="s">
        <v>67</v>
      </c>
      <c r="B590" s="62" t="s">
        <v>68</v>
      </c>
      <c r="C590" s="63">
        <v>1</v>
      </c>
      <c r="D590" s="64" t="s">
        <v>28</v>
      </c>
      <c r="E590" s="63"/>
      <c r="F590" s="65">
        <f>+C590*E590</f>
        <v>0</v>
      </c>
      <c r="G590" s="66"/>
    </row>
    <row r="591" spans="1:7" ht="15" thickTop="1" x14ac:dyDescent="0.2">
      <c r="A591" s="28"/>
      <c r="B591" s="29"/>
      <c r="C591" s="50"/>
      <c r="D591" s="31"/>
      <c r="E591" s="32"/>
      <c r="F591" s="33"/>
      <c r="G591" s="34">
        <f>SUM(F590)</f>
        <v>0</v>
      </c>
    </row>
    <row r="592" spans="1:7" ht="15" x14ac:dyDescent="0.2">
      <c r="A592" s="36">
        <v>2.7</v>
      </c>
      <c r="B592" s="52" t="s">
        <v>69</v>
      </c>
      <c r="C592" s="53"/>
      <c r="D592" s="54"/>
      <c r="E592" s="54"/>
      <c r="F592" s="55"/>
      <c r="G592" s="35"/>
    </row>
    <row r="593" spans="1:7" ht="30" x14ac:dyDescent="0.2">
      <c r="A593" s="67" t="s">
        <v>67</v>
      </c>
      <c r="B593" s="68" t="s">
        <v>70</v>
      </c>
      <c r="C593" s="69">
        <v>3</v>
      </c>
      <c r="D593" s="70" t="s">
        <v>71</v>
      </c>
      <c r="E593" s="71"/>
      <c r="F593" s="72">
        <f t="shared" ref="F593:F595" si="60">+C593*E593</f>
        <v>0</v>
      </c>
      <c r="G593" s="47"/>
    </row>
    <row r="594" spans="1:7" ht="15" x14ac:dyDescent="0.2">
      <c r="A594" s="38" t="s">
        <v>72</v>
      </c>
      <c r="B594" s="22" t="s">
        <v>73</v>
      </c>
      <c r="C594" s="23">
        <v>2</v>
      </c>
      <c r="D594" s="24" t="s">
        <v>71</v>
      </c>
      <c r="E594" s="23"/>
      <c r="F594" s="25">
        <f t="shared" si="60"/>
        <v>0</v>
      </c>
      <c r="G594" s="73"/>
    </row>
    <row r="595" spans="1:7" ht="15" x14ac:dyDescent="0.2">
      <c r="A595" s="38" t="s">
        <v>74</v>
      </c>
      <c r="B595" s="22" t="s">
        <v>75</v>
      </c>
      <c r="C595" s="23">
        <v>2</v>
      </c>
      <c r="D595" s="24" t="s">
        <v>71</v>
      </c>
      <c r="E595" s="23"/>
      <c r="F595" s="25">
        <f t="shared" si="60"/>
        <v>0</v>
      </c>
      <c r="G595" s="73"/>
    </row>
    <row r="596" spans="1:7" ht="15" x14ac:dyDescent="0.2">
      <c r="A596" s="74" t="s">
        <v>76</v>
      </c>
      <c r="B596" s="75" t="s">
        <v>77</v>
      </c>
      <c r="C596" s="76">
        <v>1</v>
      </c>
      <c r="D596" s="77" t="s">
        <v>28</v>
      </c>
      <c r="E596" s="76"/>
      <c r="F596" s="78">
        <f>+E596*C596</f>
        <v>0</v>
      </c>
      <c r="G596" s="79"/>
    </row>
    <row r="597" spans="1:7" ht="15" x14ac:dyDescent="0.2">
      <c r="A597" s="263"/>
      <c r="B597" s="261"/>
      <c r="C597" s="261"/>
      <c r="D597" s="261"/>
      <c r="E597" s="262"/>
      <c r="F597" s="80"/>
      <c r="G597" s="34">
        <f>SUM(F593:F596)</f>
        <v>0</v>
      </c>
    </row>
    <row r="598" spans="1:7" ht="15" x14ac:dyDescent="0.2">
      <c r="A598" s="36" t="s">
        <v>78</v>
      </c>
      <c r="B598" s="52" t="s">
        <v>79</v>
      </c>
      <c r="C598" s="54"/>
      <c r="D598" s="54"/>
      <c r="E598" s="54"/>
      <c r="F598" s="55"/>
      <c r="G598" s="35"/>
    </row>
    <row r="599" spans="1:7" ht="15" x14ac:dyDescent="0.2">
      <c r="A599" s="36">
        <v>3.1</v>
      </c>
      <c r="B599" s="264" t="s">
        <v>80</v>
      </c>
      <c r="C599" s="261"/>
      <c r="D599" s="261"/>
      <c r="E599" s="261"/>
      <c r="F599" s="262"/>
      <c r="G599" s="34"/>
    </row>
    <row r="600" spans="1:7" ht="15" x14ac:dyDescent="0.2">
      <c r="A600" s="21" t="s">
        <v>81</v>
      </c>
      <c r="B600" s="22" t="s">
        <v>27</v>
      </c>
      <c r="C600" s="23">
        <v>1</v>
      </c>
      <c r="D600" s="24" t="s">
        <v>28</v>
      </c>
      <c r="E600" s="23"/>
      <c r="F600" s="25">
        <f>+E600*C600</f>
        <v>0</v>
      </c>
      <c r="G600" s="27"/>
    </row>
    <row r="601" spans="1:7" ht="15" x14ac:dyDescent="0.2">
      <c r="A601" s="263"/>
      <c r="B601" s="261"/>
      <c r="C601" s="261"/>
      <c r="D601" s="261"/>
      <c r="E601" s="262"/>
      <c r="F601" s="80"/>
      <c r="G601" s="34">
        <f>SUM(F600)</f>
        <v>0</v>
      </c>
    </row>
    <row r="602" spans="1:7" ht="15" x14ac:dyDescent="0.2">
      <c r="A602" s="36">
        <v>3.2</v>
      </c>
      <c r="B602" s="260" t="s">
        <v>29</v>
      </c>
      <c r="C602" s="261"/>
      <c r="D602" s="261"/>
      <c r="E602" s="261"/>
      <c r="F602" s="262"/>
      <c r="G602" s="34"/>
    </row>
    <row r="603" spans="1:7" ht="15" x14ac:dyDescent="0.2">
      <c r="A603" s="38" t="s">
        <v>82</v>
      </c>
      <c r="B603" s="81" t="s">
        <v>83</v>
      </c>
      <c r="C603" s="58">
        <v>0.1</v>
      </c>
      <c r="D603" s="82" t="s">
        <v>32</v>
      </c>
      <c r="E603" s="83"/>
      <c r="F603" s="56">
        <f t="shared" ref="F603" si="61">C603*E603</f>
        <v>0</v>
      </c>
      <c r="G603" s="73"/>
    </row>
    <row r="604" spans="1:7" ht="15" x14ac:dyDescent="0.2">
      <c r="A604" s="84" t="s">
        <v>84</v>
      </c>
      <c r="B604" s="85" t="s">
        <v>85</v>
      </c>
      <c r="C604" s="58">
        <v>5</v>
      </c>
      <c r="D604" s="59" t="s">
        <v>32</v>
      </c>
      <c r="E604" s="23"/>
      <c r="F604" s="86">
        <f t="shared" ref="F604" si="62">+C604*E604</f>
        <v>0</v>
      </c>
      <c r="G604" s="27"/>
    </row>
    <row r="605" spans="1:7" ht="15" x14ac:dyDescent="0.2">
      <c r="A605" s="263"/>
      <c r="B605" s="261"/>
      <c r="C605" s="261"/>
      <c r="D605" s="261"/>
      <c r="E605" s="262"/>
      <c r="F605" s="80"/>
      <c r="G605" s="34">
        <f>SUM(F603:F604)</f>
        <v>0</v>
      </c>
    </row>
    <row r="606" spans="1:7" ht="15" x14ac:dyDescent="0.2">
      <c r="A606" s="36">
        <v>3.3</v>
      </c>
      <c r="B606" s="264" t="s">
        <v>86</v>
      </c>
      <c r="C606" s="261"/>
      <c r="D606" s="261"/>
      <c r="E606" s="261"/>
      <c r="F606" s="262"/>
      <c r="G606" s="34"/>
    </row>
    <row r="607" spans="1:7" ht="15" x14ac:dyDescent="0.2">
      <c r="A607" s="87" t="s">
        <v>87</v>
      </c>
      <c r="B607" s="85" t="s">
        <v>88</v>
      </c>
      <c r="C607" s="58">
        <v>0.57999999999999996</v>
      </c>
      <c r="D607" s="59" t="s">
        <v>32</v>
      </c>
      <c r="E607" s="83"/>
      <c r="F607" s="60">
        <f t="shared" ref="F607" si="63">C607*E607</f>
        <v>0</v>
      </c>
      <c r="G607" s="27"/>
    </row>
    <row r="608" spans="1:7" ht="15" x14ac:dyDescent="0.2">
      <c r="A608" s="263"/>
      <c r="B608" s="261"/>
      <c r="C608" s="261"/>
      <c r="D608" s="261"/>
      <c r="E608" s="262"/>
      <c r="F608" s="80"/>
      <c r="G608" s="34">
        <f>SUM(F607:F607)</f>
        <v>0</v>
      </c>
    </row>
    <row r="609" spans="1:7" ht="15" x14ac:dyDescent="0.2">
      <c r="A609" s="36">
        <v>3.7</v>
      </c>
      <c r="B609" s="264" t="s">
        <v>89</v>
      </c>
      <c r="C609" s="261"/>
      <c r="D609" s="261"/>
      <c r="E609" s="261"/>
      <c r="F609" s="262"/>
      <c r="G609" s="34"/>
    </row>
    <row r="610" spans="1:7" ht="15" x14ac:dyDescent="0.2">
      <c r="A610" s="87" t="s">
        <v>90</v>
      </c>
      <c r="B610" s="85" t="s">
        <v>91</v>
      </c>
      <c r="C610" s="58">
        <v>3</v>
      </c>
      <c r="D610" s="59" t="s">
        <v>50</v>
      </c>
      <c r="E610" s="23"/>
      <c r="F610" s="60">
        <f t="shared" ref="F610:F611" si="64">C610*E610</f>
        <v>0</v>
      </c>
      <c r="G610" s="27"/>
    </row>
    <row r="611" spans="1:7" ht="15" x14ac:dyDescent="0.2">
      <c r="A611" s="87" t="s">
        <v>92</v>
      </c>
      <c r="B611" s="57" t="s">
        <v>93</v>
      </c>
      <c r="C611" s="58">
        <v>10</v>
      </c>
      <c r="D611" s="59" t="s">
        <v>94</v>
      </c>
      <c r="E611" s="23"/>
      <c r="F611" s="60">
        <f t="shared" si="64"/>
        <v>0</v>
      </c>
      <c r="G611" s="27"/>
    </row>
    <row r="612" spans="1:7" ht="15" x14ac:dyDescent="0.2">
      <c r="A612" s="87" t="s">
        <v>95</v>
      </c>
      <c r="B612" s="57" t="s">
        <v>77</v>
      </c>
      <c r="C612" s="58">
        <v>1</v>
      </c>
      <c r="D612" s="59" t="s">
        <v>28</v>
      </c>
      <c r="E612" s="23"/>
      <c r="F612" s="60">
        <f>+C612*E612</f>
        <v>0</v>
      </c>
      <c r="G612" s="27"/>
    </row>
    <row r="613" spans="1:7" ht="15" x14ac:dyDescent="0.2">
      <c r="A613" s="263"/>
      <c r="B613" s="261"/>
      <c r="C613" s="261"/>
      <c r="D613" s="261"/>
      <c r="E613" s="262"/>
      <c r="F613" s="80"/>
      <c r="G613" s="34">
        <f>+SUM(F610:F612)</f>
        <v>0</v>
      </c>
    </row>
    <row r="614" spans="1:7" ht="15" x14ac:dyDescent="0.2">
      <c r="A614" s="36" t="s">
        <v>96</v>
      </c>
      <c r="B614" s="264" t="s">
        <v>97</v>
      </c>
      <c r="C614" s="261"/>
      <c r="D614" s="261"/>
      <c r="E614" s="261"/>
      <c r="F614" s="262"/>
      <c r="G614" s="34"/>
    </row>
    <row r="615" spans="1:7" ht="15" x14ac:dyDescent="0.2">
      <c r="A615" s="87">
        <v>4.0999999999999996</v>
      </c>
      <c r="B615" s="88" t="s">
        <v>98</v>
      </c>
      <c r="C615" s="58">
        <v>17.88</v>
      </c>
      <c r="D615" s="59" t="s">
        <v>32</v>
      </c>
      <c r="E615" s="23"/>
      <c r="F615" s="60">
        <f t="shared" ref="F615:F618" si="65">C615*E615</f>
        <v>0</v>
      </c>
      <c r="G615" s="27"/>
    </row>
    <row r="616" spans="1:7" ht="15" x14ac:dyDescent="0.2">
      <c r="A616" s="87">
        <v>4.2</v>
      </c>
      <c r="B616" s="57" t="s">
        <v>99</v>
      </c>
      <c r="C616" s="58">
        <v>2.75</v>
      </c>
      <c r="D616" s="59" t="s">
        <v>32</v>
      </c>
      <c r="E616" s="23"/>
      <c r="F616" s="60">
        <f t="shared" si="65"/>
        <v>0</v>
      </c>
      <c r="G616" s="27"/>
    </row>
    <row r="617" spans="1:7" ht="30" x14ac:dyDescent="0.2">
      <c r="A617" s="87">
        <v>4.3</v>
      </c>
      <c r="B617" s="88" t="s">
        <v>100</v>
      </c>
      <c r="C617" s="58">
        <v>25</v>
      </c>
      <c r="D617" s="59" t="s">
        <v>94</v>
      </c>
      <c r="E617" s="23"/>
      <c r="F617" s="60">
        <f t="shared" si="65"/>
        <v>0</v>
      </c>
      <c r="G617" s="27"/>
    </row>
    <row r="618" spans="1:7" ht="30" x14ac:dyDescent="0.2">
      <c r="A618" s="87">
        <v>4.4000000000000004</v>
      </c>
      <c r="B618" s="57" t="s">
        <v>101</v>
      </c>
      <c r="C618" s="58">
        <v>12.03</v>
      </c>
      <c r="D618" s="59" t="s">
        <v>32</v>
      </c>
      <c r="E618" s="89"/>
      <c r="F618" s="60">
        <f t="shared" si="65"/>
        <v>0</v>
      </c>
      <c r="G618" s="27"/>
    </row>
    <row r="619" spans="1:7" ht="15" x14ac:dyDescent="0.2">
      <c r="A619" s="263"/>
      <c r="B619" s="261"/>
      <c r="C619" s="261"/>
      <c r="D619" s="261"/>
      <c r="E619" s="262"/>
      <c r="F619" s="80"/>
      <c r="G619" s="34">
        <f>+SUM(F615:F618)</f>
        <v>0</v>
      </c>
    </row>
    <row r="620" spans="1:7" ht="15" x14ac:dyDescent="0.2">
      <c r="A620" s="36">
        <v>4.5</v>
      </c>
      <c r="B620" s="264" t="s">
        <v>102</v>
      </c>
      <c r="C620" s="261"/>
      <c r="D620" s="261"/>
      <c r="E620" s="261"/>
      <c r="F620" s="262"/>
      <c r="G620" s="34"/>
    </row>
    <row r="621" spans="1:7" ht="15" x14ac:dyDescent="0.2">
      <c r="A621" s="87" t="s">
        <v>103</v>
      </c>
      <c r="B621" s="88" t="s">
        <v>104</v>
      </c>
      <c r="C621" s="58">
        <v>1</v>
      </c>
      <c r="D621" s="59" t="s">
        <v>19</v>
      </c>
      <c r="E621" s="83"/>
      <c r="F621" s="60">
        <f t="shared" ref="F621:F627" si="66">+E621*C621</f>
        <v>0</v>
      </c>
      <c r="G621" s="27"/>
    </row>
    <row r="622" spans="1:7" ht="18.75" customHeight="1" x14ac:dyDescent="0.2">
      <c r="A622" s="87" t="s">
        <v>105</v>
      </c>
      <c r="B622" s="88" t="s">
        <v>106</v>
      </c>
      <c r="C622" s="58">
        <v>3</v>
      </c>
      <c r="D622" s="59" t="s">
        <v>19</v>
      </c>
      <c r="E622" s="23"/>
      <c r="F622" s="60">
        <f t="shared" si="66"/>
        <v>0</v>
      </c>
      <c r="G622" s="27"/>
    </row>
    <row r="623" spans="1:7" ht="45" x14ac:dyDescent="0.2">
      <c r="A623" s="87" t="s">
        <v>107</v>
      </c>
      <c r="B623" s="88" t="s">
        <v>108</v>
      </c>
      <c r="C623" s="58">
        <v>1</v>
      </c>
      <c r="D623" s="59" t="s">
        <v>19</v>
      </c>
      <c r="E623" s="23"/>
      <c r="F623" s="60">
        <f t="shared" si="66"/>
        <v>0</v>
      </c>
      <c r="G623" s="27"/>
    </row>
    <row r="624" spans="1:7" ht="15" x14ac:dyDescent="0.2">
      <c r="A624" s="87" t="s">
        <v>109</v>
      </c>
      <c r="B624" s="57" t="s">
        <v>110</v>
      </c>
      <c r="C624" s="58">
        <v>1</v>
      </c>
      <c r="D624" s="59" t="s">
        <v>19</v>
      </c>
      <c r="E624" s="23"/>
      <c r="F624" s="60">
        <f t="shared" si="66"/>
        <v>0</v>
      </c>
      <c r="G624" s="27"/>
    </row>
    <row r="625" spans="1:7" ht="15" x14ac:dyDescent="0.2">
      <c r="A625" s="87" t="s">
        <v>111</v>
      </c>
      <c r="B625" s="57" t="s">
        <v>112</v>
      </c>
      <c r="C625" s="58">
        <v>1</v>
      </c>
      <c r="D625" s="59" t="s">
        <v>28</v>
      </c>
      <c r="E625" s="23"/>
      <c r="F625" s="60">
        <f t="shared" si="66"/>
        <v>0</v>
      </c>
      <c r="G625" s="27"/>
    </row>
    <row r="626" spans="1:7" ht="15" x14ac:dyDescent="0.2">
      <c r="A626" s="87" t="s">
        <v>113</v>
      </c>
      <c r="B626" s="57" t="s">
        <v>114</v>
      </c>
      <c r="C626" s="58">
        <v>0.3</v>
      </c>
      <c r="D626" s="59" t="s">
        <v>19</v>
      </c>
      <c r="E626" s="23"/>
      <c r="F626" s="60">
        <f t="shared" si="66"/>
        <v>0</v>
      </c>
      <c r="G626" s="27"/>
    </row>
    <row r="627" spans="1:7" ht="15" x14ac:dyDescent="0.2">
      <c r="A627" s="87" t="s">
        <v>115</v>
      </c>
      <c r="B627" s="57" t="s">
        <v>116</v>
      </c>
      <c r="C627" s="58">
        <v>12.03</v>
      </c>
      <c r="D627" s="59" t="s">
        <v>32</v>
      </c>
      <c r="E627" s="76"/>
      <c r="F627" s="60">
        <f t="shared" si="66"/>
        <v>0</v>
      </c>
      <c r="G627" s="27"/>
    </row>
    <row r="628" spans="1:7" x14ac:dyDescent="0.2">
      <c r="A628" s="28"/>
      <c r="B628" s="29"/>
      <c r="C628" s="30"/>
      <c r="D628" s="31"/>
      <c r="E628" s="90"/>
      <c r="F628" s="33"/>
      <c r="G628" s="34">
        <f>+SUM(F621:F627)</f>
        <v>0</v>
      </c>
    </row>
    <row r="629" spans="1:7" ht="15" x14ac:dyDescent="0.2">
      <c r="A629" s="91" t="s">
        <v>117</v>
      </c>
      <c r="B629" s="273" t="s">
        <v>118</v>
      </c>
      <c r="C629" s="274"/>
      <c r="D629" s="274"/>
      <c r="E629" s="274"/>
      <c r="F629" s="275"/>
      <c r="G629" s="92"/>
    </row>
    <row r="630" spans="1:7" ht="15" x14ac:dyDescent="0.2">
      <c r="A630" s="87">
        <v>5.0999999999999996</v>
      </c>
      <c r="B630" s="57" t="s">
        <v>119</v>
      </c>
      <c r="C630" s="58">
        <v>1</v>
      </c>
      <c r="D630" s="59" t="s">
        <v>19</v>
      </c>
      <c r="E630" s="83"/>
      <c r="F630" s="60">
        <f t="shared" ref="F630:F635" si="67">+E630*C630</f>
        <v>0</v>
      </c>
      <c r="G630" s="27"/>
    </row>
    <row r="631" spans="1:7" ht="15" x14ac:dyDescent="0.2">
      <c r="A631" s="87">
        <v>5.2</v>
      </c>
      <c r="B631" s="57" t="s">
        <v>120</v>
      </c>
      <c r="C631" s="58">
        <v>3</v>
      </c>
      <c r="D631" s="59" t="s">
        <v>19</v>
      </c>
      <c r="E631" s="23"/>
      <c r="F631" s="60">
        <f t="shared" si="67"/>
        <v>0</v>
      </c>
      <c r="G631" s="27"/>
    </row>
    <row r="632" spans="1:7" ht="15" x14ac:dyDescent="0.2">
      <c r="A632" s="87">
        <v>5.3</v>
      </c>
      <c r="B632" s="57" t="s">
        <v>121</v>
      </c>
      <c r="C632" s="58">
        <v>2</v>
      </c>
      <c r="D632" s="59" t="s">
        <v>19</v>
      </c>
      <c r="E632" s="23"/>
      <c r="F632" s="60">
        <f t="shared" si="67"/>
        <v>0</v>
      </c>
      <c r="G632" s="27"/>
    </row>
    <row r="633" spans="1:7" ht="16" x14ac:dyDescent="0.2">
      <c r="A633" s="93">
        <v>5.4</v>
      </c>
      <c r="B633" s="94" t="s">
        <v>122</v>
      </c>
      <c r="C633" s="95">
        <v>2</v>
      </c>
      <c r="D633" s="96" t="s">
        <v>19</v>
      </c>
      <c r="E633" s="97"/>
      <c r="F633" s="97">
        <f t="shared" si="67"/>
        <v>0</v>
      </c>
      <c r="G633" s="27"/>
    </row>
    <row r="634" spans="1:7" ht="15" x14ac:dyDescent="0.2">
      <c r="A634" s="87">
        <v>5.5</v>
      </c>
      <c r="B634" s="57" t="s">
        <v>123</v>
      </c>
      <c r="C634" s="58">
        <v>3</v>
      </c>
      <c r="D634" s="59" t="s">
        <v>19</v>
      </c>
      <c r="E634" s="23"/>
      <c r="F634" s="60">
        <f t="shared" si="67"/>
        <v>0</v>
      </c>
      <c r="G634" s="27"/>
    </row>
    <row r="635" spans="1:7" ht="15" x14ac:dyDescent="0.2">
      <c r="A635" s="87">
        <v>5.6</v>
      </c>
      <c r="B635" s="57" t="s">
        <v>124</v>
      </c>
      <c r="C635" s="58">
        <v>6</v>
      </c>
      <c r="D635" s="59" t="s">
        <v>19</v>
      </c>
      <c r="E635" s="23"/>
      <c r="F635" s="60">
        <f t="shared" si="67"/>
        <v>0</v>
      </c>
      <c r="G635" s="27"/>
    </row>
    <row r="636" spans="1:7" ht="15" x14ac:dyDescent="0.2">
      <c r="A636" s="87">
        <v>5.7</v>
      </c>
      <c r="B636" s="57" t="s">
        <v>125</v>
      </c>
      <c r="C636" s="58">
        <v>1</v>
      </c>
      <c r="D636" s="59" t="s">
        <v>28</v>
      </c>
      <c r="E636" s="23"/>
      <c r="F636" s="60">
        <f>C636*E636</f>
        <v>0</v>
      </c>
      <c r="G636" s="27"/>
    </row>
    <row r="637" spans="1:7" ht="46" x14ac:dyDescent="0.2">
      <c r="A637" s="93">
        <v>5.8</v>
      </c>
      <c r="B637" s="2" t="s">
        <v>126</v>
      </c>
      <c r="C637" s="98">
        <v>1</v>
      </c>
      <c r="D637" s="99" t="s">
        <v>28</v>
      </c>
      <c r="E637" s="100"/>
      <c r="F637" s="100">
        <f t="shared" ref="F637:F650" si="68">+E637*C637</f>
        <v>0</v>
      </c>
      <c r="G637" s="27"/>
    </row>
    <row r="638" spans="1:7" ht="15" x14ac:dyDescent="0.2">
      <c r="A638" s="87">
        <v>5.9</v>
      </c>
      <c r="B638" s="57" t="s">
        <v>127</v>
      </c>
      <c r="C638" s="58">
        <v>1</v>
      </c>
      <c r="D638" s="59" t="s">
        <v>19</v>
      </c>
      <c r="E638" s="23"/>
      <c r="F638" s="60">
        <f t="shared" si="68"/>
        <v>0</v>
      </c>
      <c r="G638" s="27"/>
    </row>
    <row r="639" spans="1:7" ht="15" x14ac:dyDescent="0.2">
      <c r="A639" s="87">
        <v>5.0999999999999996</v>
      </c>
      <c r="B639" s="57" t="s">
        <v>128</v>
      </c>
      <c r="C639" s="58">
        <v>240</v>
      </c>
      <c r="D639" s="59" t="s">
        <v>129</v>
      </c>
      <c r="E639" s="23"/>
      <c r="F639" s="60">
        <f t="shared" si="68"/>
        <v>0</v>
      </c>
      <c r="G639" s="27"/>
    </row>
    <row r="640" spans="1:7" ht="15" x14ac:dyDescent="0.2">
      <c r="A640" s="87">
        <v>5.1100000000000003</v>
      </c>
      <c r="B640" s="57" t="s">
        <v>130</v>
      </c>
      <c r="C640" s="58">
        <v>1</v>
      </c>
      <c r="D640" s="59" t="s">
        <v>28</v>
      </c>
      <c r="E640" s="23"/>
      <c r="F640" s="60">
        <f t="shared" si="68"/>
        <v>0</v>
      </c>
      <c r="G640" s="27"/>
    </row>
    <row r="641" spans="1:7" ht="15" x14ac:dyDescent="0.2">
      <c r="A641" s="87">
        <v>5.12</v>
      </c>
      <c r="B641" s="57" t="s">
        <v>131</v>
      </c>
      <c r="C641" s="58">
        <v>1</v>
      </c>
      <c r="D641" s="59" t="s">
        <v>28</v>
      </c>
      <c r="E641" s="23"/>
      <c r="F641" s="60">
        <f t="shared" si="68"/>
        <v>0</v>
      </c>
      <c r="G641" s="27"/>
    </row>
    <row r="642" spans="1:7" ht="30" x14ac:dyDescent="0.2">
      <c r="A642" s="93">
        <v>5.13</v>
      </c>
      <c r="B642" s="101" t="s">
        <v>132</v>
      </c>
      <c r="C642" s="102">
        <v>1</v>
      </c>
      <c r="D642" s="103" t="s">
        <v>19</v>
      </c>
      <c r="E642" s="104"/>
      <c r="F642" s="104">
        <f t="shared" si="68"/>
        <v>0</v>
      </c>
      <c r="G642" s="105"/>
    </row>
    <row r="643" spans="1:7" ht="30" x14ac:dyDescent="0.2">
      <c r="A643" s="93">
        <v>5.14</v>
      </c>
      <c r="B643" s="106" t="s">
        <v>133</v>
      </c>
      <c r="C643" s="58">
        <v>1</v>
      </c>
      <c r="D643" s="59" t="s">
        <v>19</v>
      </c>
      <c r="E643" s="23"/>
      <c r="F643" s="60">
        <f t="shared" si="68"/>
        <v>0</v>
      </c>
      <c r="G643" s="105"/>
    </row>
    <row r="644" spans="1:7" ht="15" x14ac:dyDescent="0.2">
      <c r="A644" s="93">
        <v>5.15</v>
      </c>
      <c r="B644" s="107" t="s">
        <v>134</v>
      </c>
      <c r="C644" s="58">
        <v>1</v>
      </c>
      <c r="D644" s="59" t="s">
        <v>19</v>
      </c>
      <c r="E644" s="23"/>
      <c r="F644" s="60">
        <f t="shared" si="68"/>
        <v>0</v>
      </c>
      <c r="G644" s="105"/>
    </row>
    <row r="645" spans="1:7" ht="45" x14ac:dyDescent="0.2">
      <c r="A645" s="93">
        <v>5.16</v>
      </c>
      <c r="B645" s="106" t="s">
        <v>135</v>
      </c>
      <c r="C645" s="58">
        <v>1</v>
      </c>
      <c r="D645" s="59" t="s">
        <v>19</v>
      </c>
      <c r="E645" s="23"/>
      <c r="F645" s="60">
        <f t="shared" si="68"/>
        <v>0</v>
      </c>
      <c r="G645" s="105"/>
    </row>
    <row r="646" spans="1:7" ht="15" x14ac:dyDescent="0.2">
      <c r="A646" s="87">
        <v>5.17</v>
      </c>
      <c r="B646" s="57" t="s">
        <v>136</v>
      </c>
      <c r="C646" s="58">
        <v>250</v>
      </c>
      <c r="D646" s="59" t="s">
        <v>129</v>
      </c>
      <c r="E646" s="23"/>
      <c r="F646" s="60">
        <f t="shared" si="68"/>
        <v>0</v>
      </c>
      <c r="G646" s="27"/>
    </row>
    <row r="647" spans="1:7" ht="15" x14ac:dyDescent="0.2">
      <c r="A647" s="87">
        <v>5.1800000000000104</v>
      </c>
      <c r="B647" s="57" t="s">
        <v>137</v>
      </c>
      <c r="C647" s="58">
        <v>3</v>
      </c>
      <c r="D647" s="59" t="s">
        <v>19</v>
      </c>
      <c r="E647" s="23"/>
      <c r="F647" s="60">
        <f t="shared" si="68"/>
        <v>0</v>
      </c>
      <c r="G647" s="27"/>
    </row>
    <row r="648" spans="1:7" ht="15" x14ac:dyDescent="0.2">
      <c r="A648" s="87">
        <v>5.1900000000000102</v>
      </c>
      <c r="B648" s="57" t="s">
        <v>138</v>
      </c>
      <c r="C648" s="58">
        <v>3</v>
      </c>
      <c r="D648" s="59" t="s">
        <v>19</v>
      </c>
      <c r="E648" s="23"/>
      <c r="F648" s="60">
        <f t="shared" si="68"/>
        <v>0</v>
      </c>
      <c r="G648" s="27"/>
    </row>
    <row r="649" spans="1:7" ht="135" x14ac:dyDescent="0.2">
      <c r="A649" s="108">
        <v>5.2000000000000099</v>
      </c>
      <c r="B649" s="88" t="s">
        <v>139</v>
      </c>
      <c r="C649" s="109">
        <v>1</v>
      </c>
      <c r="D649" s="110" t="s">
        <v>19</v>
      </c>
      <c r="E649" s="111"/>
      <c r="F649" s="112">
        <f t="shared" si="68"/>
        <v>0</v>
      </c>
      <c r="G649" s="27"/>
    </row>
    <row r="650" spans="1:7" ht="15" x14ac:dyDescent="0.2">
      <c r="A650" s="87">
        <v>5.2100000000000097</v>
      </c>
      <c r="B650" s="57" t="s">
        <v>140</v>
      </c>
      <c r="C650" s="58">
        <v>1</v>
      </c>
      <c r="D650" s="59" t="s">
        <v>28</v>
      </c>
      <c r="E650" s="23"/>
      <c r="F650" s="60">
        <f t="shared" si="68"/>
        <v>0</v>
      </c>
      <c r="G650" s="27"/>
    </row>
    <row r="651" spans="1:7" ht="15" x14ac:dyDescent="0.2">
      <c r="A651" s="87">
        <v>5.2200000000000104</v>
      </c>
      <c r="B651" s="57" t="s">
        <v>141</v>
      </c>
      <c r="C651" s="58">
        <v>1</v>
      </c>
      <c r="D651" s="59" t="s">
        <v>28</v>
      </c>
      <c r="E651" s="23"/>
      <c r="F651" s="60">
        <f>+(C651*E651)</f>
        <v>0</v>
      </c>
      <c r="G651" s="27"/>
    </row>
    <row r="652" spans="1:7" x14ac:dyDescent="0.2">
      <c r="A652" s="28"/>
      <c r="B652" s="29"/>
      <c r="C652" s="30"/>
      <c r="D652" s="113"/>
      <c r="E652" s="113"/>
      <c r="F652" s="113"/>
      <c r="G652" s="34">
        <f>SUM(F630:F651)</f>
        <v>0</v>
      </c>
    </row>
    <row r="653" spans="1:7" ht="15" x14ac:dyDescent="0.2">
      <c r="A653" s="91" t="s">
        <v>142</v>
      </c>
      <c r="B653" s="273" t="s">
        <v>143</v>
      </c>
      <c r="C653" s="274"/>
      <c r="D653" s="274"/>
      <c r="E653" s="274"/>
      <c r="F653" s="275"/>
      <c r="G653" s="114"/>
    </row>
    <row r="654" spans="1:7" ht="16" x14ac:dyDescent="0.2">
      <c r="A654" s="115">
        <v>6.1</v>
      </c>
      <c r="B654" s="116" t="s">
        <v>144</v>
      </c>
      <c r="C654" s="58">
        <v>150</v>
      </c>
      <c r="D654" s="59" t="s">
        <v>129</v>
      </c>
      <c r="E654" s="23"/>
      <c r="F654" s="60">
        <f t="shared" ref="F654:F670" si="69">+(E654*C654)</f>
        <v>0</v>
      </c>
      <c r="G654" s="105"/>
    </row>
    <row r="655" spans="1:7" ht="16" x14ac:dyDescent="0.2">
      <c r="A655" s="115">
        <v>6.2</v>
      </c>
      <c r="B655" s="116" t="s">
        <v>145</v>
      </c>
      <c r="C655" s="58">
        <v>75</v>
      </c>
      <c r="D655" s="59" t="s">
        <v>129</v>
      </c>
      <c r="E655" s="23"/>
      <c r="F655" s="60">
        <f t="shared" si="69"/>
        <v>0</v>
      </c>
      <c r="G655" s="105"/>
    </row>
    <row r="656" spans="1:7" ht="16" x14ac:dyDescent="0.2">
      <c r="A656" s="115">
        <v>6.3</v>
      </c>
      <c r="B656" s="116" t="s">
        <v>146</v>
      </c>
      <c r="C656" s="58">
        <v>200</v>
      </c>
      <c r="D656" s="59" t="s">
        <v>129</v>
      </c>
      <c r="E656" s="23"/>
      <c r="F656" s="60">
        <f t="shared" si="69"/>
        <v>0</v>
      </c>
      <c r="G656" s="105"/>
    </row>
    <row r="657" spans="1:7" ht="16" x14ac:dyDescent="0.2">
      <c r="A657" s="115">
        <v>6.4</v>
      </c>
      <c r="B657" s="116" t="s">
        <v>147</v>
      </c>
      <c r="C657" s="58">
        <v>200</v>
      </c>
      <c r="D657" s="59" t="s">
        <v>129</v>
      </c>
      <c r="E657" s="23"/>
      <c r="F657" s="60">
        <f t="shared" si="69"/>
        <v>0</v>
      </c>
      <c r="G657" s="105"/>
    </row>
    <row r="658" spans="1:7" ht="186.75" customHeight="1" x14ac:dyDescent="0.2">
      <c r="A658" s="115">
        <v>6.5</v>
      </c>
      <c r="B658" s="117" t="s">
        <v>148</v>
      </c>
      <c r="C658" s="109">
        <v>1</v>
      </c>
      <c r="D658" s="110" t="s">
        <v>19</v>
      </c>
      <c r="E658" s="111"/>
      <c r="F658" s="112">
        <f t="shared" si="69"/>
        <v>0</v>
      </c>
      <c r="G658" s="27"/>
    </row>
    <row r="659" spans="1:7" ht="16" x14ac:dyDescent="0.2">
      <c r="A659" s="115">
        <v>6.6</v>
      </c>
      <c r="B659" s="116" t="s">
        <v>149</v>
      </c>
      <c r="C659" s="58">
        <v>1</v>
      </c>
      <c r="D659" s="59" t="s">
        <v>19</v>
      </c>
      <c r="E659" s="23"/>
      <c r="F659" s="60">
        <f t="shared" si="69"/>
        <v>0</v>
      </c>
      <c r="G659" s="105"/>
    </row>
    <row r="660" spans="1:7" ht="31" x14ac:dyDescent="0.2">
      <c r="A660" s="115">
        <v>6.7</v>
      </c>
      <c r="B660" s="118" t="s">
        <v>150</v>
      </c>
      <c r="C660" s="58">
        <v>1</v>
      </c>
      <c r="D660" s="59" t="s">
        <v>19</v>
      </c>
      <c r="E660" s="23"/>
      <c r="F660" s="60">
        <f t="shared" si="69"/>
        <v>0</v>
      </c>
      <c r="G660" s="27"/>
    </row>
    <row r="661" spans="1:7" ht="16" x14ac:dyDescent="0.2">
      <c r="A661" s="115">
        <v>6.8</v>
      </c>
      <c r="B661" s="118" t="s">
        <v>151</v>
      </c>
      <c r="C661" s="58">
        <v>1</v>
      </c>
      <c r="D661" s="59" t="s">
        <v>19</v>
      </c>
      <c r="E661" s="23"/>
      <c r="F661" s="60">
        <f t="shared" si="69"/>
        <v>0</v>
      </c>
      <c r="G661" s="27"/>
    </row>
    <row r="662" spans="1:7" ht="16" x14ac:dyDescent="0.2">
      <c r="A662" s="115">
        <v>6.9</v>
      </c>
      <c r="B662" s="119" t="s">
        <v>152</v>
      </c>
      <c r="C662" s="58">
        <v>4</v>
      </c>
      <c r="D662" s="59" t="s">
        <v>19</v>
      </c>
      <c r="E662" s="23"/>
      <c r="F662" s="60">
        <f t="shared" si="69"/>
        <v>0</v>
      </c>
      <c r="G662" s="27"/>
    </row>
    <row r="663" spans="1:7" ht="16" x14ac:dyDescent="0.2">
      <c r="A663" s="120">
        <v>6.1</v>
      </c>
      <c r="B663" s="119" t="s">
        <v>153</v>
      </c>
      <c r="C663" s="58">
        <v>1</v>
      </c>
      <c r="D663" s="59" t="s">
        <v>19</v>
      </c>
      <c r="E663" s="23"/>
      <c r="F663" s="60">
        <f t="shared" si="69"/>
        <v>0</v>
      </c>
      <c r="G663" s="27"/>
    </row>
    <row r="664" spans="1:7" ht="16" x14ac:dyDescent="0.2">
      <c r="A664" s="120">
        <v>6.11</v>
      </c>
      <c r="B664" s="119" t="s">
        <v>154</v>
      </c>
      <c r="C664" s="58">
        <v>2</v>
      </c>
      <c r="D664" s="59" t="s">
        <v>19</v>
      </c>
      <c r="E664" s="23"/>
      <c r="F664" s="60">
        <f t="shared" si="69"/>
        <v>0</v>
      </c>
      <c r="G664" s="27"/>
    </row>
    <row r="665" spans="1:7" ht="16" x14ac:dyDescent="0.2">
      <c r="A665" s="121">
        <v>6.12</v>
      </c>
      <c r="B665" s="119" t="s">
        <v>155</v>
      </c>
      <c r="C665" s="58">
        <v>2</v>
      </c>
      <c r="D665" s="59" t="s">
        <v>19</v>
      </c>
      <c r="E665" s="23"/>
      <c r="F665" s="60">
        <f t="shared" si="69"/>
        <v>0</v>
      </c>
      <c r="G665" s="27"/>
    </row>
    <row r="666" spans="1:7" ht="16" x14ac:dyDescent="0.2">
      <c r="A666" s="120">
        <v>6.13</v>
      </c>
      <c r="B666" s="119" t="s">
        <v>156</v>
      </c>
      <c r="C666" s="58">
        <v>4</v>
      </c>
      <c r="D666" s="59" t="s">
        <v>19</v>
      </c>
      <c r="E666" s="23"/>
      <c r="F666" s="60">
        <f t="shared" si="69"/>
        <v>0</v>
      </c>
      <c r="G666" s="27"/>
    </row>
    <row r="667" spans="1:7" ht="16" x14ac:dyDescent="0.2">
      <c r="A667" s="120">
        <v>6.14</v>
      </c>
      <c r="B667" s="119" t="s">
        <v>157</v>
      </c>
      <c r="C667" s="58">
        <v>1</v>
      </c>
      <c r="D667" s="59" t="s">
        <v>19</v>
      </c>
      <c r="E667" s="23"/>
      <c r="F667" s="60">
        <f t="shared" si="69"/>
        <v>0</v>
      </c>
      <c r="G667" s="27"/>
    </row>
    <row r="668" spans="1:7" ht="16" x14ac:dyDescent="0.2">
      <c r="A668" s="121">
        <v>6.15</v>
      </c>
      <c r="B668" s="119" t="s">
        <v>158</v>
      </c>
      <c r="C668" s="58">
        <v>2</v>
      </c>
      <c r="D668" s="59" t="s">
        <v>19</v>
      </c>
      <c r="E668" s="23"/>
      <c r="F668" s="60">
        <f t="shared" si="69"/>
        <v>0</v>
      </c>
      <c r="G668" s="27"/>
    </row>
    <row r="669" spans="1:7" ht="16" x14ac:dyDescent="0.2">
      <c r="A669" s="120">
        <v>6.16</v>
      </c>
      <c r="B669" s="118" t="s">
        <v>159</v>
      </c>
      <c r="C669" s="58">
        <v>1</v>
      </c>
      <c r="D669" s="59" t="s">
        <v>28</v>
      </c>
      <c r="E669" s="23"/>
      <c r="F669" s="60">
        <f t="shared" si="69"/>
        <v>0</v>
      </c>
      <c r="G669" s="27"/>
    </row>
    <row r="670" spans="1:7" ht="16" x14ac:dyDescent="0.2">
      <c r="A670" s="120">
        <v>6.17</v>
      </c>
      <c r="B670" s="118" t="s">
        <v>140</v>
      </c>
      <c r="C670" s="58">
        <v>1</v>
      </c>
      <c r="D670" s="59" t="s">
        <v>28</v>
      </c>
      <c r="E670" s="23"/>
      <c r="F670" s="60">
        <f t="shared" si="69"/>
        <v>0</v>
      </c>
      <c r="G670" s="27"/>
    </row>
    <row r="671" spans="1:7" x14ac:dyDescent="0.2">
      <c r="A671" s="28"/>
      <c r="B671" s="29"/>
      <c r="C671" s="30"/>
      <c r="D671" s="31"/>
      <c r="E671" s="122"/>
      <c r="F671" s="33"/>
      <c r="G671" s="34">
        <f>SUM(F654:F670)</f>
        <v>0</v>
      </c>
    </row>
    <row r="672" spans="1:7" ht="15" x14ac:dyDescent="0.2">
      <c r="A672" s="91" t="s">
        <v>160</v>
      </c>
      <c r="B672" s="273" t="s">
        <v>161</v>
      </c>
      <c r="C672" s="274"/>
      <c r="D672" s="274"/>
      <c r="E672" s="274"/>
      <c r="F672" s="275"/>
      <c r="G672" s="114"/>
    </row>
    <row r="673" spans="1:7" ht="60" x14ac:dyDescent="0.2">
      <c r="A673" s="123">
        <v>7.1</v>
      </c>
      <c r="B673" s="124" t="s">
        <v>295</v>
      </c>
      <c r="C673" s="58">
        <v>6</v>
      </c>
      <c r="D673" s="59" t="s">
        <v>94</v>
      </c>
      <c r="E673" s="23"/>
      <c r="F673" s="60">
        <f t="shared" ref="F673:F690" si="70">+(E673*C673)</f>
        <v>0</v>
      </c>
      <c r="G673" s="105"/>
    </row>
    <row r="674" spans="1:7" ht="60" x14ac:dyDescent="0.2">
      <c r="A674" s="125">
        <v>7.2</v>
      </c>
      <c r="B674" s="126" t="s">
        <v>296</v>
      </c>
      <c r="C674" s="58">
        <v>1.5</v>
      </c>
      <c r="D674" s="59" t="s">
        <v>94</v>
      </c>
      <c r="E674" s="23"/>
      <c r="F674" s="60">
        <f t="shared" si="70"/>
        <v>0</v>
      </c>
      <c r="G674" s="105"/>
    </row>
    <row r="675" spans="1:7" ht="60" x14ac:dyDescent="0.2">
      <c r="A675" s="125">
        <v>7.3</v>
      </c>
      <c r="B675" s="126" t="s">
        <v>297</v>
      </c>
      <c r="C675" s="58">
        <v>4</v>
      </c>
      <c r="D675" s="59" t="s">
        <v>19</v>
      </c>
      <c r="E675" s="23"/>
      <c r="F675" s="60">
        <f t="shared" si="70"/>
        <v>0</v>
      </c>
      <c r="G675" s="105"/>
    </row>
    <row r="676" spans="1:7" ht="75" x14ac:dyDescent="0.2">
      <c r="A676" s="125">
        <v>7.4</v>
      </c>
      <c r="B676" s="126" t="s">
        <v>162</v>
      </c>
      <c r="C676" s="58">
        <v>1</v>
      </c>
      <c r="D676" s="59" t="s">
        <v>19</v>
      </c>
      <c r="E676" s="23"/>
      <c r="F676" s="60">
        <f t="shared" si="70"/>
        <v>0</v>
      </c>
      <c r="G676" s="105"/>
    </row>
    <row r="677" spans="1:7" ht="30" x14ac:dyDescent="0.2">
      <c r="A677" s="125">
        <v>7.5</v>
      </c>
      <c r="B677" s="126" t="s">
        <v>163</v>
      </c>
      <c r="C677" s="58">
        <v>1</v>
      </c>
      <c r="D677" s="59" t="s">
        <v>19</v>
      </c>
      <c r="E677" s="23"/>
      <c r="F677" s="60">
        <f t="shared" si="70"/>
        <v>0</v>
      </c>
      <c r="G677" s="105"/>
    </row>
    <row r="678" spans="1:7" ht="45" x14ac:dyDescent="0.2">
      <c r="A678" s="125">
        <v>7.6</v>
      </c>
      <c r="B678" s="126" t="s">
        <v>164</v>
      </c>
      <c r="C678" s="58">
        <v>1</v>
      </c>
      <c r="D678" s="59" t="s">
        <v>19</v>
      </c>
      <c r="E678" s="23"/>
      <c r="F678" s="60">
        <f t="shared" si="70"/>
        <v>0</v>
      </c>
      <c r="G678" s="105"/>
    </row>
    <row r="679" spans="1:7" ht="45" x14ac:dyDescent="0.2">
      <c r="A679" s="125">
        <v>7.7</v>
      </c>
      <c r="B679" s="126" t="s">
        <v>165</v>
      </c>
      <c r="C679" s="58">
        <v>1</v>
      </c>
      <c r="D679" s="59" t="s">
        <v>19</v>
      </c>
      <c r="E679" s="23"/>
      <c r="F679" s="60">
        <f t="shared" si="70"/>
        <v>0</v>
      </c>
      <c r="G679" s="105"/>
    </row>
    <row r="680" spans="1:7" ht="45" x14ac:dyDescent="0.2">
      <c r="A680" s="125">
        <v>7.8</v>
      </c>
      <c r="B680" s="126" t="s">
        <v>166</v>
      </c>
      <c r="C680" s="58">
        <v>1</v>
      </c>
      <c r="D680" s="59" t="s">
        <v>19</v>
      </c>
      <c r="E680" s="23"/>
      <c r="F680" s="60">
        <f t="shared" si="70"/>
        <v>0</v>
      </c>
      <c r="G680" s="105"/>
    </row>
    <row r="681" spans="1:7" ht="30" x14ac:dyDescent="0.2">
      <c r="A681" s="125">
        <v>7.9</v>
      </c>
      <c r="B681" s="126" t="s">
        <v>167</v>
      </c>
      <c r="C681" s="58">
        <v>1</v>
      </c>
      <c r="D681" s="59" t="s">
        <v>19</v>
      </c>
      <c r="E681" s="23"/>
      <c r="F681" s="60">
        <f t="shared" si="70"/>
        <v>0</v>
      </c>
      <c r="G681" s="105"/>
    </row>
    <row r="682" spans="1:7" ht="30" x14ac:dyDescent="0.2">
      <c r="A682" s="140">
        <v>7.1</v>
      </c>
      <c r="B682" s="117" t="s">
        <v>177</v>
      </c>
      <c r="C682" s="58">
        <v>1</v>
      </c>
      <c r="D682" s="59" t="s">
        <v>19</v>
      </c>
      <c r="E682" s="23"/>
      <c r="F682" s="60">
        <f t="shared" si="70"/>
        <v>0</v>
      </c>
      <c r="G682" s="105"/>
    </row>
    <row r="683" spans="1:7" ht="90" x14ac:dyDescent="0.2">
      <c r="A683" s="140">
        <v>7.11</v>
      </c>
      <c r="B683" s="117" t="s">
        <v>187</v>
      </c>
      <c r="C683" s="58">
        <v>1</v>
      </c>
      <c r="D683" s="59" t="s">
        <v>19</v>
      </c>
      <c r="E683" s="23"/>
      <c r="F683" s="60">
        <f t="shared" si="70"/>
        <v>0</v>
      </c>
      <c r="G683" s="105"/>
    </row>
    <row r="684" spans="1:7" ht="16" x14ac:dyDescent="0.2">
      <c r="A684" s="140">
        <v>7.12</v>
      </c>
      <c r="B684" s="116" t="s">
        <v>169</v>
      </c>
      <c r="C684" s="102">
        <v>1</v>
      </c>
      <c r="D684" s="103" t="s">
        <v>19</v>
      </c>
      <c r="E684" s="104"/>
      <c r="F684" s="104">
        <f t="shared" si="70"/>
        <v>0</v>
      </c>
      <c r="G684" s="105"/>
    </row>
    <row r="685" spans="1:7" ht="31" x14ac:dyDescent="0.2">
      <c r="A685" s="140">
        <v>7.13</v>
      </c>
      <c r="B685" s="116" t="s">
        <v>170</v>
      </c>
      <c r="C685" s="102">
        <v>1</v>
      </c>
      <c r="D685" s="103" t="s">
        <v>19</v>
      </c>
      <c r="E685" s="104"/>
      <c r="F685" s="104">
        <f t="shared" si="70"/>
        <v>0</v>
      </c>
      <c r="G685" s="105"/>
    </row>
    <row r="686" spans="1:7" ht="16" x14ac:dyDescent="0.2">
      <c r="A686" s="140">
        <v>7.14</v>
      </c>
      <c r="B686" s="116" t="s">
        <v>171</v>
      </c>
      <c r="C686" s="102">
        <v>1</v>
      </c>
      <c r="D686" s="103" t="s">
        <v>19</v>
      </c>
      <c r="E686" s="104"/>
      <c r="F686" s="104">
        <f t="shared" si="70"/>
        <v>0</v>
      </c>
      <c r="G686" s="105"/>
    </row>
    <row r="687" spans="1:7" ht="31" x14ac:dyDescent="0.2">
      <c r="A687" s="140">
        <v>7.15</v>
      </c>
      <c r="B687" s="128" t="s">
        <v>172</v>
      </c>
      <c r="C687" s="102">
        <v>14</v>
      </c>
      <c r="D687" s="129" t="s">
        <v>19</v>
      </c>
      <c r="E687" s="130"/>
      <c r="F687" s="131">
        <f t="shared" si="70"/>
        <v>0</v>
      </c>
      <c r="G687" s="105"/>
    </row>
    <row r="688" spans="1:7" ht="31" x14ac:dyDescent="0.2">
      <c r="A688" s="140">
        <v>7.16</v>
      </c>
      <c r="B688" s="116" t="s">
        <v>298</v>
      </c>
      <c r="C688" s="102">
        <v>12.84</v>
      </c>
      <c r="D688" s="103" t="s">
        <v>50</v>
      </c>
      <c r="E688" s="104"/>
      <c r="F688" s="104">
        <f t="shared" si="70"/>
        <v>0</v>
      </c>
      <c r="G688" s="105"/>
    </row>
    <row r="689" spans="1:7" ht="16" x14ac:dyDescent="0.2">
      <c r="A689" s="140">
        <v>7.17</v>
      </c>
      <c r="B689" s="116" t="s">
        <v>173</v>
      </c>
      <c r="C689" s="102">
        <v>1</v>
      </c>
      <c r="D689" s="103" t="s">
        <v>28</v>
      </c>
      <c r="E689" s="104"/>
      <c r="F689" s="104">
        <f t="shared" si="70"/>
        <v>0</v>
      </c>
      <c r="G689" s="105"/>
    </row>
    <row r="690" spans="1:7" ht="16" x14ac:dyDescent="0.2">
      <c r="A690" s="140">
        <v>7.18</v>
      </c>
      <c r="B690" s="132" t="s">
        <v>140</v>
      </c>
      <c r="C690" s="102">
        <v>1</v>
      </c>
      <c r="D690" s="103" t="s">
        <v>28</v>
      </c>
      <c r="E690" s="104"/>
      <c r="F690" s="104">
        <f t="shared" si="70"/>
        <v>0</v>
      </c>
      <c r="G690" s="105"/>
    </row>
    <row r="691" spans="1:7" x14ac:dyDescent="0.2">
      <c r="A691" s="269"/>
      <c r="B691" s="261"/>
      <c r="C691" s="270"/>
      <c r="D691" s="261"/>
      <c r="E691" s="270"/>
      <c r="F691" s="262"/>
      <c r="G691" s="133">
        <f>SUM(F673:F690)</f>
        <v>0</v>
      </c>
    </row>
    <row r="692" spans="1:7" ht="15" x14ac:dyDescent="0.2">
      <c r="A692" s="271" t="s">
        <v>188</v>
      </c>
      <c r="B692" s="261"/>
      <c r="C692" s="261"/>
      <c r="D692" s="261"/>
      <c r="E692" s="262"/>
      <c r="F692" s="134"/>
      <c r="G692" s="133">
        <f>SUM(G560:G691)</f>
        <v>0</v>
      </c>
    </row>
    <row r="693" spans="1:7" ht="15" x14ac:dyDescent="0.2">
      <c r="A693" s="272" t="s">
        <v>189</v>
      </c>
      <c r="B693" s="266"/>
      <c r="C693" s="266"/>
      <c r="D693" s="266"/>
      <c r="E693" s="266"/>
      <c r="F693" s="267"/>
      <c r="G693" s="35"/>
    </row>
    <row r="694" spans="1:7" x14ac:dyDescent="0.2">
      <c r="A694" s="36" t="s">
        <v>12</v>
      </c>
      <c r="B694" s="268" t="s">
        <v>299</v>
      </c>
      <c r="C694" s="261"/>
      <c r="D694" s="261"/>
      <c r="E694" s="261"/>
      <c r="F694" s="262"/>
      <c r="G694" s="37"/>
    </row>
    <row r="695" spans="1:7" ht="15" x14ac:dyDescent="0.2">
      <c r="A695" s="38">
        <v>1.1000000000000001</v>
      </c>
      <c r="B695" s="39" t="s">
        <v>22</v>
      </c>
      <c r="C695" s="23">
        <v>1</v>
      </c>
      <c r="D695" s="24" t="s">
        <v>19</v>
      </c>
      <c r="E695" s="23"/>
      <c r="F695" s="25">
        <f>+C695*E695</f>
        <v>0</v>
      </c>
      <c r="G695" s="40"/>
    </row>
    <row r="696" spans="1:7" ht="45" x14ac:dyDescent="0.2">
      <c r="A696" s="141">
        <v>1.2</v>
      </c>
      <c r="B696" s="142" t="s">
        <v>176</v>
      </c>
      <c r="C696" s="143">
        <v>1</v>
      </c>
      <c r="D696" s="144" t="s">
        <v>19</v>
      </c>
      <c r="E696" s="143"/>
      <c r="F696" s="145">
        <f>C696*E696</f>
        <v>0</v>
      </c>
      <c r="G696" s="46"/>
    </row>
    <row r="697" spans="1:7" x14ac:dyDescent="0.2">
      <c r="A697" s="28"/>
      <c r="B697" s="29"/>
      <c r="C697" s="30"/>
      <c r="D697" s="31"/>
      <c r="E697" s="32"/>
      <c r="F697" s="33"/>
      <c r="G697" s="34">
        <f>SUM(F695:F696)</f>
        <v>0</v>
      </c>
    </row>
    <row r="698" spans="1:7" x14ac:dyDescent="0.2">
      <c r="A698" s="36" t="s">
        <v>23</v>
      </c>
      <c r="B698" s="268" t="s">
        <v>24</v>
      </c>
      <c r="C698" s="261"/>
      <c r="D698" s="261"/>
      <c r="E698" s="261"/>
      <c r="F698" s="262"/>
      <c r="G698" s="41"/>
    </row>
    <row r="699" spans="1:7" ht="15" x14ac:dyDescent="0.2">
      <c r="A699" s="42">
        <v>2.1</v>
      </c>
      <c r="B699" s="43" t="s">
        <v>25</v>
      </c>
      <c r="C699" s="44"/>
      <c r="D699" s="44"/>
      <c r="E699" s="44"/>
      <c r="F699" s="44"/>
      <c r="G699" s="45"/>
    </row>
    <row r="700" spans="1:7" ht="15" x14ac:dyDescent="0.2">
      <c r="A700" s="21" t="s">
        <v>26</v>
      </c>
      <c r="B700" s="22" t="s">
        <v>27</v>
      </c>
      <c r="C700" s="23">
        <v>1</v>
      </c>
      <c r="D700" s="24" t="s">
        <v>28</v>
      </c>
      <c r="E700" s="23"/>
      <c r="F700" s="25">
        <f>C700*E700</f>
        <v>0</v>
      </c>
      <c r="G700" s="46"/>
    </row>
    <row r="701" spans="1:7" x14ac:dyDescent="0.2">
      <c r="A701" s="28"/>
      <c r="B701" s="29"/>
      <c r="C701" s="30"/>
      <c r="D701" s="31"/>
      <c r="E701" s="32"/>
      <c r="F701" s="33"/>
      <c r="G701" s="34">
        <f>SUM(F700)</f>
        <v>0</v>
      </c>
    </row>
    <row r="702" spans="1:7" ht="15" x14ac:dyDescent="0.2">
      <c r="A702" s="42">
        <v>2.2000000000000002</v>
      </c>
      <c r="B702" s="43" t="s">
        <v>29</v>
      </c>
      <c r="C702" s="44"/>
      <c r="D702" s="44"/>
      <c r="E702" s="44"/>
      <c r="F702" s="44"/>
      <c r="G702" s="47"/>
    </row>
    <row r="703" spans="1:7" ht="15" x14ac:dyDescent="0.2">
      <c r="A703" s="38" t="s">
        <v>30</v>
      </c>
      <c r="B703" s="39" t="s">
        <v>31</v>
      </c>
      <c r="C703" s="23">
        <v>7.13</v>
      </c>
      <c r="D703" s="24" t="s">
        <v>32</v>
      </c>
      <c r="E703" s="23"/>
      <c r="F703" s="25">
        <f t="shared" ref="F703:F705" si="71">+C703*E703</f>
        <v>0</v>
      </c>
      <c r="G703" s="48"/>
    </row>
    <row r="704" spans="1:7" ht="15" x14ac:dyDescent="0.2">
      <c r="A704" s="38" t="s">
        <v>33</v>
      </c>
      <c r="B704" s="39" t="s">
        <v>34</v>
      </c>
      <c r="C704" s="23">
        <v>1.89</v>
      </c>
      <c r="D704" s="24" t="s">
        <v>32</v>
      </c>
      <c r="E704" s="23"/>
      <c r="F704" s="25">
        <f t="shared" si="71"/>
        <v>0</v>
      </c>
      <c r="G704" s="48"/>
    </row>
    <row r="705" spans="1:7" ht="15" x14ac:dyDescent="0.2">
      <c r="A705" s="38" t="s">
        <v>35</v>
      </c>
      <c r="B705" s="39" t="s">
        <v>36</v>
      </c>
      <c r="C705" s="23">
        <v>3.23</v>
      </c>
      <c r="D705" s="24" t="s">
        <v>32</v>
      </c>
      <c r="E705" s="23"/>
      <c r="F705" s="25">
        <f t="shared" si="71"/>
        <v>0</v>
      </c>
      <c r="G705" s="49"/>
    </row>
    <row r="706" spans="1:7" x14ac:dyDescent="0.2">
      <c r="A706" s="28"/>
      <c r="B706" s="29"/>
      <c r="C706" s="50"/>
      <c r="D706" s="31"/>
      <c r="E706" s="32"/>
      <c r="F706" s="33"/>
      <c r="G706" s="34">
        <f>SUM(F703:F705)</f>
        <v>0</v>
      </c>
    </row>
    <row r="707" spans="1:7" ht="15" x14ac:dyDescent="0.2">
      <c r="A707" s="42">
        <v>2.2999999999999998</v>
      </c>
      <c r="B707" s="43" t="s">
        <v>37</v>
      </c>
      <c r="C707" s="51"/>
      <c r="D707" s="44"/>
      <c r="E707" s="44"/>
      <c r="F707" s="44" t="s">
        <v>38</v>
      </c>
      <c r="G707" s="47"/>
    </row>
    <row r="708" spans="1:7" ht="15" x14ac:dyDescent="0.2">
      <c r="A708" s="38" t="s">
        <v>39</v>
      </c>
      <c r="B708" s="39" t="s">
        <v>40</v>
      </c>
      <c r="C708" s="23">
        <v>5.09</v>
      </c>
      <c r="D708" s="24" t="s">
        <v>32</v>
      </c>
      <c r="E708" s="23"/>
      <c r="F708" s="25">
        <f t="shared" ref="F708:F711" si="72">+C708*E708</f>
        <v>0</v>
      </c>
      <c r="G708" s="48"/>
    </row>
    <row r="709" spans="1:7" ht="15" x14ac:dyDescent="0.2">
      <c r="A709" s="38" t="s">
        <v>41</v>
      </c>
      <c r="B709" s="39" t="s">
        <v>42</v>
      </c>
      <c r="C709" s="23">
        <v>1.95</v>
      </c>
      <c r="D709" s="24" t="s">
        <v>32</v>
      </c>
      <c r="E709" s="23"/>
      <c r="F709" s="25">
        <f t="shared" si="72"/>
        <v>0</v>
      </c>
      <c r="G709" s="48"/>
    </row>
    <row r="710" spans="1:7" ht="15" x14ac:dyDescent="0.2">
      <c r="A710" s="38" t="s">
        <v>43</v>
      </c>
      <c r="B710" s="39" t="s">
        <v>44</v>
      </c>
      <c r="C710" s="23">
        <v>0.63</v>
      </c>
      <c r="D710" s="24" t="s">
        <v>32</v>
      </c>
      <c r="E710" s="23"/>
      <c r="F710" s="25">
        <f t="shared" si="72"/>
        <v>0</v>
      </c>
      <c r="G710" s="48"/>
    </row>
    <row r="711" spans="1:7" ht="15" x14ac:dyDescent="0.2">
      <c r="A711" s="38" t="s">
        <v>45</v>
      </c>
      <c r="B711" s="39" t="s">
        <v>46</v>
      </c>
      <c r="C711" s="23">
        <v>3.3</v>
      </c>
      <c r="D711" s="24" t="s">
        <v>32</v>
      </c>
      <c r="E711" s="23"/>
      <c r="F711" s="25">
        <f t="shared" si="72"/>
        <v>0</v>
      </c>
      <c r="G711" s="49"/>
    </row>
    <row r="712" spans="1:7" x14ac:dyDescent="0.2">
      <c r="A712" s="28"/>
      <c r="B712" s="29"/>
      <c r="C712" s="50"/>
      <c r="D712" s="31"/>
      <c r="E712" s="32"/>
      <c r="F712" s="33"/>
      <c r="G712" s="34">
        <f>SUM(F708:F711)</f>
        <v>0</v>
      </c>
    </row>
    <row r="713" spans="1:7" ht="15" x14ac:dyDescent="0.2">
      <c r="A713" s="42">
        <v>2.4</v>
      </c>
      <c r="B713" s="43" t="s">
        <v>47</v>
      </c>
      <c r="C713" s="51"/>
      <c r="D713" s="44"/>
      <c r="E713" s="44"/>
      <c r="F713" s="44"/>
      <c r="G713" s="47"/>
    </row>
    <row r="714" spans="1:7" ht="15" x14ac:dyDescent="0.2">
      <c r="A714" s="38" t="s">
        <v>48</v>
      </c>
      <c r="B714" s="39" t="s">
        <v>49</v>
      </c>
      <c r="C714" s="23">
        <v>77.569999999999993</v>
      </c>
      <c r="D714" s="24" t="s">
        <v>50</v>
      </c>
      <c r="E714" s="23"/>
      <c r="F714" s="25">
        <f>+E714*C714</f>
        <v>0</v>
      </c>
      <c r="G714" s="48"/>
    </row>
    <row r="715" spans="1:7" ht="15" x14ac:dyDescent="0.2">
      <c r="A715" s="38" t="s">
        <v>51</v>
      </c>
      <c r="B715" s="39" t="s">
        <v>52</v>
      </c>
      <c r="C715" s="23">
        <v>6.55</v>
      </c>
      <c r="D715" s="24" t="s">
        <v>50</v>
      </c>
      <c r="E715" s="23"/>
      <c r="F715" s="25">
        <f>+C715*E715</f>
        <v>0</v>
      </c>
      <c r="G715" s="48"/>
    </row>
    <row r="716" spans="1:7" x14ac:dyDescent="0.2">
      <c r="A716" s="28"/>
      <c r="B716" s="29"/>
      <c r="C716" s="50"/>
      <c r="D716" s="31"/>
      <c r="E716" s="32"/>
      <c r="F716" s="33"/>
      <c r="G716" s="34">
        <f>SUM(F714:F715)</f>
        <v>0</v>
      </c>
    </row>
    <row r="717" spans="1:7" ht="15" x14ac:dyDescent="0.2">
      <c r="A717" s="36">
        <v>2.5</v>
      </c>
      <c r="B717" s="52" t="s">
        <v>53</v>
      </c>
      <c r="C717" s="53"/>
      <c r="D717" s="54"/>
      <c r="E717" s="54"/>
      <c r="F717" s="55"/>
      <c r="G717" s="35"/>
    </row>
    <row r="718" spans="1:7" ht="15" x14ac:dyDescent="0.2">
      <c r="A718" s="38" t="s">
        <v>54</v>
      </c>
      <c r="B718" s="39" t="s">
        <v>55</v>
      </c>
      <c r="C718" s="23">
        <v>127.8</v>
      </c>
      <c r="D718" s="24" t="s">
        <v>50</v>
      </c>
      <c r="E718" s="23"/>
      <c r="F718" s="56">
        <f t="shared" ref="F718:F722" si="73">+C718*E718</f>
        <v>0</v>
      </c>
      <c r="G718" s="48"/>
    </row>
    <row r="719" spans="1:7" ht="15" x14ac:dyDescent="0.2">
      <c r="A719" s="38" t="s">
        <v>56</v>
      </c>
      <c r="B719" s="39" t="s">
        <v>57</v>
      </c>
      <c r="C719" s="23">
        <v>88.8</v>
      </c>
      <c r="D719" s="24" t="s">
        <v>50</v>
      </c>
      <c r="E719" s="23"/>
      <c r="F719" s="25">
        <f t="shared" si="73"/>
        <v>0</v>
      </c>
      <c r="G719" s="48"/>
    </row>
    <row r="720" spans="1:7" ht="15" x14ac:dyDescent="0.2">
      <c r="A720" s="38" t="s">
        <v>58</v>
      </c>
      <c r="B720" s="39" t="s">
        <v>59</v>
      </c>
      <c r="C720" s="23">
        <v>22</v>
      </c>
      <c r="D720" s="24" t="s">
        <v>50</v>
      </c>
      <c r="E720" s="23"/>
      <c r="F720" s="25">
        <f t="shared" si="73"/>
        <v>0</v>
      </c>
      <c r="G720" s="48"/>
    </row>
    <row r="721" spans="1:7" ht="15" x14ac:dyDescent="0.2">
      <c r="A721" s="38" t="s">
        <v>60</v>
      </c>
      <c r="B721" s="39" t="s">
        <v>61</v>
      </c>
      <c r="C721" s="23">
        <v>17.52</v>
      </c>
      <c r="D721" s="24" t="s">
        <v>50</v>
      </c>
      <c r="E721" s="23"/>
      <c r="F721" s="25">
        <f t="shared" si="73"/>
        <v>0</v>
      </c>
      <c r="G721" s="48"/>
    </row>
    <row r="722" spans="1:7" ht="15" x14ac:dyDescent="0.2">
      <c r="A722" s="38" t="s">
        <v>62</v>
      </c>
      <c r="B722" s="39" t="s">
        <v>63</v>
      </c>
      <c r="C722" s="23">
        <v>149.66999999999999</v>
      </c>
      <c r="D722" s="24" t="s">
        <v>50</v>
      </c>
      <c r="E722" s="23"/>
      <c r="F722" s="25">
        <f t="shared" si="73"/>
        <v>0</v>
      </c>
      <c r="G722" s="48"/>
    </row>
    <row r="723" spans="1:7" ht="15" x14ac:dyDescent="0.2">
      <c r="A723" s="38" t="s">
        <v>64</v>
      </c>
      <c r="B723" s="57" t="s">
        <v>65</v>
      </c>
      <c r="C723" s="58">
        <v>1</v>
      </c>
      <c r="D723" s="59" t="s">
        <v>28</v>
      </c>
      <c r="E723" s="23"/>
      <c r="F723" s="60">
        <f>C723*E723</f>
        <v>0</v>
      </c>
      <c r="G723" s="27"/>
    </row>
    <row r="724" spans="1:7" x14ac:dyDescent="0.2">
      <c r="A724" s="28"/>
      <c r="B724" s="29"/>
      <c r="C724" s="50"/>
      <c r="D724" s="31"/>
      <c r="E724" s="32"/>
      <c r="F724" s="33"/>
      <c r="G724" s="34">
        <f>SUM(F718:F723)</f>
        <v>0</v>
      </c>
    </row>
    <row r="725" spans="1:7" ht="15" x14ac:dyDescent="0.2">
      <c r="A725" s="36">
        <v>2.6</v>
      </c>
      <c r="B725" s="52" t="s">
        <v>66</v>
      </c>
      <c r="C725" s="53"/>
      <c r="D725" s="54"/>
      <c r="E725" s="54"/>
      <c r="F725" s="55"/>
      <c r="G725" s="35"/>
    </row>
    <row r="726" spans="1:7" ht="76" thickBot="1" x14ac:dyDescent="0.25">
      <c r="A726" s="61" t="s">
        <v>67</v>
      </c>
      <c r="B726" s="62" t="s">
        <v>68</v>
      </c>
      <c r="C726" s="63">
        <v>1</v>
      </c>
      <c r="D726" s="64" t="s">
        <v>28</v>
      </c>
      <c r="E726" s="63"/>
      <c r="F726" s="65">
        <f>+C726*E726</f>
        <v>0</v>
      </c>
      <c r="G726" s="66"/>
    </row>
    <row r="727" spans="1:7" ht="15" thickTop="1" x14ac:dyDescent="0.2">
      <c r="A727" s="28"/>
      <c r="B727" s="29"/>
      <c r="C727" s="50"/>
      <c r="D727" s="31"/>
      <c r="E727" s="32"/>
      <c r="F727" s="33"/>
      <c r="G727" s="34">
        <f>SUM(F726)</f>
        <v>0</v>
      </c>
    </row>
    <row r="728" spans="1:7" ht="15" x14ac:dyDescent="0.2">
      <c r="A728" s="36">
        <v>2.7</v>
      </c>
      <c r="B728" s="52" t="s">
        <v>69</v>
      </c>
      <c r="C728" s="53"/>
      <c r="D728" s="54"/>
      <c r="E728" s="54"/>
      <c r="F728" s="55"/>
      <c r="G728" s="35"/>
    </row>
    <row r="729" spans="1:7" ht="30" x14ac:dyDescent="0.2">
      <c r="A729" s="67" t="s">
        <v>67</v>
      </c>
      <c r="B729" s="68" t="s">
        <v>70</v>
      </c>
      <c r="C729" s="69">
        <v>3</v>
      </c>
      <c r="D729" s="70" t="s">
        <v>71</v>
      </c>
      <c r="E729" s="71"/>
      <c r="F729" s="72">
        <f t="shared" ref="F729:F731" si="74">+C729*E729</f>
        <v>0</v>
      </c>
      <c r="G729" s="47"/>
    </row>
    <row r="730" spans="1:7" ht="15" x14ac:dyDescent="0.2">
      <c r="A730" s="38" t="s">
        <v>72</v>
      </c>
      <c r="B730" s="22" t="s">
        <v>73</v>
      </c>
      <c r="C730" s="23">
        <v>2</v>
      </c>
      <c r="D730" s="24" t="s">
        <v>71</v>
      </c>
      <c r="E730" s="23"/>
      <c r="F730" s="25">
        <f t="shared" si="74"/>
        <v>0</v>
      </c>
      <c r="G730" s="73"/>
    </row>
    <row r="731" spans="1:7" ht="15" x14ac:dyDescent="0.2">
      <c r="A731" s="38" t="s">
        <v>74</v>
      </c>
      <c r="B731" s="22" t="s">
        <v>75</v>
      </c>
      <c r="C731" s="23">
        <v>2</v>
      </c>
      <c r="D731" s="24" t="s">
        <v>71</v>
      </c>
      <c r="E731" s="23"/>
      <c r="F731" s="25">
        <f t="shared" si="74"/>
        <v>0</v>
      </c>
      <c r="G731" s="73"/>
    </row>
    <row r="732" spans="1:7" ht="15" x14ac:dyDescent="0.2">
      <c r="A732" s="74" t="s">
        <v>76</v>
      </c>
      <c r="B732" s="75" t="s">
        <v>77</v>
      </c>
      <c r="C732" s="76">
        <v>1</v>
      </c>
      <c r="D732" s="77" t="s">
        <v>28</v>
      </c>
      <c r="E732" s="76"/>
      <c r="F732" s="78">
        <f>+E732*C732</f>
        <v>0</v>
      </c>
      <c r="G732" s="79"/>
    </row>
    <row r="733" spans="1:7" ht="15" x14ac:dyDescent="0.2">
      <c r="A733" s="263"/>
      <c r="B733" s="261"/>
      <c r="C733" s="261"/>
      <c r="D733" s="261"/>
      <c r="E733" s="262"/>
      <c r="F733" s="80"/>
      <c r="G733" s="34">
        <f>SUM(F729:F732)</f>
        <v>0</v>
      </c>
    </row>
    <row r="734" spans="1:7" ht="15" x14ac:dyDescent="0.2">
      <c r="A734" s="36" t="s">
        <v>78</v>
      </c>
      <c r="B734" s="52" t="s">
        <v>79</v>
      </c>
      <c r="C734" s="54"/>
      <c r="D734" s="54"/>
      <c r="E734" s="54"/>
      <c r="F734" s="55"/>
      <c r="G734" s="35"/>
    </row>
    <row r="735" spans="1:7" ht="15" x14ac:dyDescent="0.2">
      <c r="A735" s="36">
        <v>3.1</v>
      </c>
      <c r="B735" s="264" t="s">
        <v>80</v>
      </c>
      <c r="C735" s="261"/>
      <c r="D735" s="261"/>
      <c r="E735" s="261"/>
      <c r="F735" s="262"/>
      <c r="G735" s="34"/>
    </row>
    <row r="736" spans="1:7" ht="15" x14ac:dyDescent="0.2">
      <c r="A736" s="21" t="s">
        <v>81</v>
      </c>
      <c r="B736" s="22" t="s">
        <v>27</v>
      </c>
      <c r="C736" s="23">
        <v>1</v>
      </c>
      <c r="D736" s="24" t="s">
        <v>28</v>
      </c>
      <c r="E736" s="23"/>
      <c r="F736" s="25">
        <f>+E736*C736</f>
        <v>0</v>
      </c>
      <c r="G736" s="27"/>
    </row>
    <row r="737" spans="1:7" ht="15" x14ac:dyDescent="0.2">
      <c r="A737" s="263"/>
      <c r="B737" s="261"/>
      <c r="C737" s="261"/>
      <c r="D737" s="261"/>
      <c r="E737" s="262"/>
      <c r="F737" s="80"/>
      <c r="G737" s="34">
        <f>SUM(F736)</f>
        <v>0</v>
      </c>
    </row>
    <row r="738" spans="1:7" ht="15" x14ac:dyDescent="0.2">
      <c r="A738" s="36">
        <v>3.2</v>
      </c>
      <c r="B738" s="260" t="s">
        <v>29</v>
      </c>
      <c r="C738" s="261"/>
      <c r="D738" s="261"/>
      <c r="E738" s="261"/>
      <c r="F738" s="262"/>
      <c r="G738" s="34"/>
    </row>
    <row r="739" spans="1:7" ht="15" x14ac:dyDescent="0.2">
      <c r="A739" s="38" t="s">
        <v>82</v>
      </c>
      <c r="B739" s="81" t="s">
        <v>83</v>
      </c>
      <c r="C739" s="58">
        <v>0.1</v>
      </c>
      <c r="D739" s="82" t="s">
        <v>32</v>
      </c>
      <c r="E739" s="83"/>
      <c r="F739" s="56">
        <f t="shared" ref="F739" si="75">C739*E739</f>
        <v>0</v>
      </c>
      <c r="G739" s="73"/>
    </row>
    <row r="740" spans="1:7" ht="15" x14ac:dyDescent="0.2">
      <c r="A740" s="84" t="s">
        <v>84</v>
      </c>
      <c r="B740" s="85" t="s">
        <v>85</v>
      </c>
      <c r="C740" s="58">
        <v>5</v>
      </c>
      <c r="D740" s="59" t="s">
        <v>32</v>
      </c>
      <c r="E740" s="23"/>
      <c r="F740" s="86">
        <f t="shared" ref="F740" si="76">+C740*E740</f>
        <v>0</v>
      </c>
      <c r="G740" s="27"/>
    </row>
    <row r="741" spans="1:7" ht="15" x14ac:dyDescent="0.2">
      <c r="A741" s="263"/>
      <c r="B741" s="261"/>
      <c r="C741" s="261"/>
      <c r="D741" s="261"/>
      <c r="E741" s="262"/>
      <c r="F741" s="80"/>
      <c r="G741" s="34">
        <f>SUM(F739:F740)</f>
        <v>0</v>
      </c>
    </row>
    <row r="742" spans="1:7" ht="15" x14ac:dyDescent="0.2">
      <c r="A742" s="36">
        <v>3.3</v>
      </c>
      <c r="B742" s="264" t="s">
        <v>86</v>
      </c>
      <c r="C742" s="261"/>
      <c r="D742" s="261"/>
      <c r="E742" s="261"/>
      <c r="F742" s="262"/>
      <c r="G742" s="34"/>
    </row>
    <row r="743" spans="1:7" ht="15" x14ac:dyDescent="0.2">
      <c r="A743" s="87" t="s">
        <v>87</v>
      </c>
      <c r="B743" s="85" t="s">
        <v>88</v>
      </c>
      <c r="C743" s="58">
        <v>0.57999999999999996</v>
      </c>
      <c r="D743" s="59" t="s">
        <v>32</v>
      </c>
      <c r="E743" s="83"/>
      <c r="F743" s="60">
        <f t="shared" ref="F743" si="77">C743*E743</f>
        <v>0</v>
      </c>
      <c r="G743" s="27"/>
    </row>
    <row r="744" spans="1:7" ht="15" x14ac:dyDescent="0.2">
      <c r="A744" s="263"/>
      <c r="B744" s="261"/>
      <c r="C744" s="261"/>
      <c r="D744" s="261"/>
      <c r="E744" s="262"/>
      <c r="F744" s="80"/>
      <c r="G744" s="34">
        <f>SUM(F743:F743)</f>
        <v>0</v>
      </c>
    </row>
    <row r="745" spans="1:7" ht="15" x14ac:dyDescent="0.2">
      <c r="A745" s="36">
        <v>3.7</v>
      </c>
      <c r="B745" s="264" t="s">
        <v>89</v>
      </c>
      <c r="C745" s="261"/>
      <c r="D745" s="261"/>
      <c r="E745" s="261"/>
      <c r="F745" s="262"/>
      <c r="G745" s="34"/>
    </row>
    <row r="746" spans="1:7" ht="15" x14ac:dyDescent="0.2">
      <c r="A746" s="87" t="s">
        <v>90</v>
      </c>
      <c r="B746" s="85" t="s">
        <v>91</v>
      </c>
      <c r="C746" s="58">
        <v>3</v>
      </c>
      <c r="D746" s="59" t="s">
        <v>50</v>
      </c>
      <c r="E746" s="23"/>
      <c r="F746" s="60">
        <f t="shared" ref="F746:F747" si="78">C746*E746</f>
        <v>0</v>
      </c>
      <c r="G746" s="27"/>
    </row>
    <row r="747" spans="1:7" ht="15" x14ac:dyDescent="0.2">
      <c r="A747" s="87" t="s">
        <v>92</v>
      </c>
      <c r="B747" s="57" t="s">
        <v>93</v>
      </c>
      <c r="C747" s="58">
        <v>10</v>
      </c>
      <c r="D747" s="59" t="s">
        <v>94</v>
      </c>
      <c r="E747" s="23"/>
      <c r="F747" s="60">
        <f t="shared" si="78"/>
        <v>0</v>
      </c>
      <c r="G747" s="27"/>
    </row>
    <row r="748" spans="1:7" ht="15" x14ac:dyDescent="0.2">
      <c r="A748" s="87" t="s">
        <v>95</v>
      </c>
      <c r="B748" s="57" t="s">
        <v>77</v>
      </c>
      <c r="C748" s="58">
        <v>1</v>
      </c>
      <c r="D748" s="59" t="s">
        <v>28</v>
      </c>
      <c r="E748" s="23"/>
      <c r="F748" s="60">
        <f>+C748*E748</f>
        <v>0</v>
      </c>
      <c r="G748" s="27"/>
    </row>
    <row r="749" spans="1:7" ht="15" x14ac:dyDescent="0.2">
      <c r="A749" s="263"/>
      <c r="B749" s="261"/>
      <c r="C749" s="261"/>
      <c r="D749" s="261"/>
      <c r="E749" s="262"/>
      <c r="F749" s="80"/>
      <c r="G749" s="34">
        <f>+SUM(F746:F748)</f>
        <v>0</v>
      </c>
    </row>
    <row r="750" spans="1:7" ht="15" x14ac:dyDescent="0.2">
      <c r="A750" s="36" t="s">
        <v>96</v>
      </c>
      <c r="B750" s="264" t="s">
        <v>97</v>
      </c>
      <c r="C750" s="261"/>
      <c r="D750" s="261"/>
      <c r="E750" s="261"/>
      <c r="F750" s="262"/>
      <c r="G750" s="34"/>
    </row>
    <row r="751" spans="1:7" ht="15" x14ac:dyDescent="0.2">
      <c r="A751" s="87">
        <v>4.0999999999999996</v>
      </c>
      <c r="B751" s="88" t="s">
        <v>98</v>
      </c>
      <c r="C751" s="58">
        <v>17.88</v>
      </c>
      <c r="D751" s="59" t="s">
        <v>32</v>
      </c>
      <c r="E751" s="23"/>
      <c r="F751" s="60">
        <f t="shared" ref="F751:F754" si="79">C751*E751</f>
        <v>0</v>
      </c>
      <c r="G751" s="27"/>
    </row>
    <row r="752" spans="1:7" ht="15" x14ac:dyDescent="0.2">
      <c r="A752" s="87">
        <v>4.2</v>
      </c>
      <c r="B752" s="57" t="s">
        <v>99</v>
      </c>
      <c r="C752" s="58">
        <v>2.75</v>
      </c>
      <c r="D752" s="59" t="s">
        <v>32</v>
      </c>
      <c r="E752" s="23"/>
      <c r="F752" s="60">
        <f t="shared" si="79"/>
        <v>0</v>
      </c>
      <c r="G752" s="27"/>
    </row>
    <row r="753" spans="1:7" ht="30" x14ac:dyDescent="0.2">
      <c r="A753" s="87">
        <v>4.3</v>
      </c>
      <c r="B753" s="88" t="s">
        <v>100</v>
      </c>
      <c r="C753" s="58">
        <v>25</v>
      </c>
      <c r="D753" s="59" t="s">
        <v>94</v>
      </c>
      <c r="E753" s="23"/>
      <c r="F753" s="60">
        <f t="shared" si="79"/>
        <v>0</v>
      </c>
      <c r="G753" s="27"/>
    </row>
    <row r="754" spans="1:7" ht="30" x14ac:dyDescent="0.2">
      <c r="A754" s="87">
        <v>4.4000000000000004</v>
      </c>
      <c r="B754" s="57" t="s">
        <v>101</v>
      </c>
      <c r="C754" s="58">
        <v>12.03</v>
      </c>
      <c r="D754" s="59" t="s">
        <v>32</v>
      </c>
      <c r="E754" s="89"/>
      <c r="F754" s="60">
        <f t="shared" si="79"/>
        <v>0</v>
      </c>
      <c r="G754" s="27"/>
    </row>
    <row r="755" spans="1:7" ht="15" x14ac:dyDescent="0.2">
      <c r="A755" s="263"/>
      <c r="B755" s="261"/>
      <c r="C755" s="261"/>
      <c r="D755" s="261"/>
      <c r="E755" s="262"/>
      <c r="F755" s="80"/>
      <c r="G755" s="34">
        <f>+SUM(F751:F754)</f>
        <v>0</v>
      </c>
    </row>
    <row r="756" spans="1:7" ht="15" x14ac:dyDescent="0.2">
      <c r="A756" s="36">
        <v>4.5</v>
      </c>
      <c r="B756" s="264" t="s">
        <v>102</v>
      </c>
      <c r="C756" s="261"/>
      <c r="D756" s="261"/>
      <c r="E756" s="261"/>
      <c r="F756" s="262"/>
      <c r="G756" s="34"/>
    </row>
    <row r="757" spans="1:7" ht="15" x14ac:dyDescent="0.2">
      <c r="A757" s="87" t="s">
        <v>103</v>
      </c>
      <c r="B757" s="88" t="s">
        <v>104</v>
      </c>
      <c r="C757" s="58">
        <v>1</v>
      </c>
      <c r="D757" s="59" t="s">
        <v>19</v>
      </c>
      <c r="E757" s="83"/>
      <c r="F757" s="60">
        <f t="shared" ref="F757:F763" si="80">+E757*C757</f>
        <v>0</v>
      </c>
      <c r="G757" s="27"/>
    </row>
    <row r="758" spans="1:7" ht="18.75" customHeight="1" x14ac:dyDescent="0.2">
      <c r="A758" s="87" t="s">
        <v>105</v>
      </c>
      <c r="B758" s="88" t="s">
        <v>106</v>
      </c>
      <c r="C758" s="58">
        <v>3</v>
      </c>
      <c r="D758" s="59" t="s">
        <v>19</v>
      </c>
      <c r="E758" s="23"/>
      <c r="F758" s="60">
        <f t="shared" si="80"/>
        <v>0</v>
      </c>
      <c r="G758" s="27"/>
    </row>
    <row r="759" spans="1:7" ht="45" x14ac:dyDescent="0.2">
      <c r="A759" s="87" t="s">
        <v>107</v>
      </c>
      <c r="B759" s="88" t="s">
        <v>108</v>
      </c>
      <c r="C759" s="58">
        <v>1</v>
      </c>
      <c r="D759" s="59" t="s">
        <v>19</v>
      </c>
      <c r="E759" s="23"/>
      <c r="F759" s="60">
        <f t="shared" si="80"/>
        <v>0</v>
      </c>
      <c r="G759" s="27"/>
    </row>
    <row r="760" spans="1:7" ht="15" x14ac:dyDescent="0.2">
      <c r="A760" s="87" t="s">
        <v>109</v>
      </c>
      <c r="B760" s="57" t="s">
        <v>110</v>
      </c>
      <c r="C760" s="58">
        <v>1</v>
      </c>
      <c r="D760" s="59" t="s">
        <v>19</v>
      </c>
      <c r="E760" s="23"/>
      <c r="F760" s="60">
        <f t="shared" si="80"/>
        <v>0</v>
      </c>
      <c r="G760" s="27"/>
    </row>
    <row r="761" spans="1:7" ht="15" x14ac:dyDescent="0.2">
      <c r="A761" s="87" t="s">
        <v>111</v>
      </c>
      <c r="B761" s="57" t="s">
        <v>112</v>
      </c>
      <c r="C761" s="58">
        <v>1</v>
      </c>
      <c r="D761" s="59" t="s">
        <v>28</v>
      </c>
      <c r="E761" s="23"/>
      <c r="F761" s="60">
        <f t="shared" si="80"/>
        <v>0</v>
      </c>
      <c r="G761" s="27"/>
    </row>
    <row r="762" spans="1:7" ht="15" x14ac:dyDescent="0.2">
      <c r="A762" s="87" t="s">
        <v>113</v>
      </c>
      <c r="B762" s="57" t="s">
        <v>114</v>
      </c>
      <c r="C762" s="58">
        <v>0.3</v>
      </c>
      <c r="D762" s="59" t="s">
        <v>19</v>
      </c>
      <c r="E762" s="23"/>
      <c r="F762" s="60">
        <f t="shared" si="80"/>
        <v>0</v>
      </c>
      <c r="G762" s="27"/>
    </row>
    <row r="763" spans="1:7" ht="15" x14ac:dyDescent="0.2">
      <c r="A763" s="87" t="s">
        <v>115</v>
      </c>
      <c r="B763" s="57" t="s">
        <v>116</v>
      </c>
      <c r="C763" s="58">
        <v>12.03</v>
      </c>
      <c r="D763" s="59" t="s">
        <v>32</v>
      </c>
      <c r="E763" s="76"/>
      <c r="F763" s="60">
        <f t="shared" si="80"/>
        <v>0</v>
      </c>
      <c r="G763" s="27"/>
    </row>
    <row r="764" spans="1:7" x14ac:dyDescent="0.2">
      <c r="A764" s="28"/>
      <c r="B764" s="29"/>
      <c r="C764" s="30"/>
      <c r="D764" s="31"/>
      <c r="E764" s="90"/>
      <c r="F764" s="33"/>
      <c r="G764" s="34">
        <f>+SUM(F757:F763)</f>
        <v>0</v>
      </c>
    </row>
    <row r="765" spans="1:7" ht="15" x14ac:dyDescent="0.2">
      <c r="A765" s="91" t="s">
        <v>117</v>
      </c>
      <c r="B765" s="273" t="s">
        <v>118</v>
      </c>
      <c r="C765" s="274"/>
      <c r="D765" s="274"/>
      <c r="E765" s="274"/>
      <c r="F765" s="275"/>
      <c r="G765" s="92"/>
    </row>
    <row r="766" spans="1:7" ht="15" x14ac:dyDescent="0.2">
      <c r="A766" s="87">
        <v>5.0999999999999996</v>
      </c>
      <c r="B766" s="57" t="s">
        <v>119</v>
      </c>
      <c r="C766" s="58">
        <v>1</v>
      </c>
      <c r="D766" s="59" t="s">
        <v>19</v>
      </c>
      <c r="E766" s="83"/>
      <c r="F766" s="60">
        <f t="shared" ref="F766:F771" si="81">+E766*C766</f>
        <v>0</v>
      </c>
      <c r="G766" s="27"/>
    </row>
    <row r="767" spans="1:7" ht="15" x14ac:dyDescent="0.2">
      <c r="A767" s="87">
        <v>5.2</v>
      </c>
      <c r="B767" s="57" t="s">
        <v>120</v>
      </c>
      <c r="C767" s="58">
        <v>3</v>
      </c>
      <c r="D767" s="59" t="s">
        <v>19</v>
      </c>
      <c r="E767" s="23"/>
      <c r="F767" s="60">
        <f t="shared" si="81"/>
        <v>0</v>
      </c>
      <c r="G767" s="27"/>
    </row>
    <row r="768" spans="1:7" ht="15" x14ac:dyDescent="0.2">
      <c r="A768" s="87">
        <v>5.3</v>
      </c>
      <c r="B768" s="57" t="s">
        <v>121</v>
      </c>
      <c r="C768" s="58">
        <v>2</v>
      </c>
      <c r="D768" s="59" t="s">
        <v>19</v>
      </c>
      <c r="E768" s="23"/>
      <c r="F768" s="60">
        <f t="shared" si="81"/>
        <v>0</v>
      </c>
      <c r="G768" s="27"/>
    </row>
    <row r="769" spans="1:7" ht="16" x14ac:dyDescent="0.2">
      <c r="A769" s="93">
        <v>5.4</v>
      </c>
      <c r="B769" s="94" t="s">
        <v>122</v>
      </c>
      <c r="C769" s="95">
        <v>2</v>
      </c>
      <c r="D769" s="96" t="s">
        <v>19</v>
      </c>
      <c r="E769" s="97"/>
      <c r="F769" s="97">
        <f t="shared" si="81"/>
        <v>0</v>
      </c>
      <c r="G769" s="27"/>
    </row>
    <row r="770" spans="1:7" ht="15" x14ac:dyDescent="0.2">
      <c r="A770" s="87">
        <v>5.5</v>
      </c>
      <c r="B770" s="57" t="s">
        <v>123</v>
      </c>
      <c r="C770" s="58">
        <v>3</v>
      </c>
      <c r="D770" s="59" t="s">
        <v>19</v>
      </c>
      <c r="E770" s="23"/>
      <c r="F770" s="60">
        <f t="shared" si="81"/>
        <v>0</v>
      </c>
      <c r="G770" s="27"/>
    </row>
    <row r="771" spans="1:7" ht="15" x14ac:dyDescent="0.2">
      <c r="A771" s="87">
        <v>5.6</v>
      </c>
      <c r="B771" s="57" t="s">
        <v>124</v>
      </c>
      <c r="C771" s="58">
        <v>6</v>
      </c>
      <c r="D771" s="59" t="s">
        <v>19</v>
      </c>
      <c r="E771" s="23"/>
      <c r="F771" s="60">
        <f t="shared" si="81"/>
        <v>0</v>
      </c>
      <c r="G771" s="27"/>
    </row>
    <row r="772" spans="1:7" ht="15" x14ac:dyDescent="0.2">
      <c r="A772" s="87">
        <v>5.7</v>
      </c>
      <c r="B772" s="57" t="s">
        <v>125</v>
      </c>
      <c r="C772" s="58">
        <v>1</v>
      </c>
      <c r="D772" s="59" t="s">
        <v>28</v>
      </c>
      <c r="E772" s="23"/>
      <c r="F772" s="60">
        <f>C772*E772</f>
        <v>0</v>
      </c>
      <c r="G772" s="27"/>
    </row>
    <row r="773" spans="1:7" ht="46" x14ac:dyDescent="0.2">
      <c r="A773" s="93">
        <v>5.8</v>
      </c>
      <c r="B773" s="2" t="s">
        <v>126</v>
      </c>
      <c r="C773" s="98">
        <v>1</v>
      </c>
      <c r="D773" s="99" t="s">
        <v>28</v>
      </c>
      <c r="E773" s="100"/>
      <c r="F773" s="100">
        <f t="shared" ref="F773:F786" si="82">+E773*C773</f>
        <v>0</v>
      </c>
      <c r="G773" s="27"/>
    </row>
    <row r="774" spans="1:7" ht="15" x14ac:dyDescent="0.2">
      <c r="A774" s="87">
        <v>5.9</v>
      </c>
      <c r="B774" s="57" t="s">
        <v>127</v>
      </c>
      <c r="C774" s="58">
        <v>1</v>
      </c>
      <c r="D774" s="59" t="s">
        <v>19</v>
      </c>
      <c r="E774" s="23"/>
      <c r="F774" s="60">
        <f t="shared" si="82"/>
        <v>0</v>
      </c>
      <c r="G774" s="27"/>
    </row>
    <row r="775" spans="1:7" ht="15" x14ac:dyDescent="0.2">
      <c r="A775" s="87">
        <v>5.0999999999999996</v>
      </c>
      <c r="B775" s="57" t="s">
        <v>128</v>
      </c>
      <c r="C775" s="58">
        <v>240</v>
      </c>
      <c r="D775" s="59" t="s">
        <v>129</v>
      </c>
      <c r="E775" s="23"/>
      <c r="F775" s="60">
        <f t="shared" si="82"/>
        <v>0</v>
      </c>
      <c r="G775" s="27"/>
    </row>
    <row r="776" spans="1:7" ht="15" x14ac:dyDescent="0.2">
      <c r="A776" s="87">
        <v>5.1100000000000003</v>
      </c>
      <c r="B776" s="57" t="s">
        <v>130</v>
      </c>
      <c r="C776" s="58">
        <v>1</v>
      </c>
      <c r="D776" s="59" t="s">
        <v>28</v>
      </c>
      <c r="E776" s="23"/>
      <c r="F776" s="60">
        <f t="shared" si="82"/>
        <v>0</v>
      </c>
      <c r="G776" s="27"/>
    </row>
    <row r="777" spans="1:7" ht="15" x14ac:dyDescent="0.2">
      <c r="A777" s="87">
        <v>5.12</v>
      </c>
      <c r="B777" s="57" t="s">
        <v>131</v>
      </c>
      <c r="C777" s="58">
        <v>1</v>
      </c>
      <c r="D777" s="59" t="s">
        <v>28</v>
      </c>
      <c r="E777" s="23"/>
      <c r="F777" s="60">
        <f t="shared" si="82"/>
        <v>0</v>
      </c>
      <c r="G777" s="27"/>
    </row>
    <row r="778" spans="1:7" ht="30" x14ac:dyDescent="0.2">
      <c r="A778" s="93">
        <v>5.13</v>
      </c>
      <c r="B778" s="101" t="s">
        <v>132</v>
      </c>
      <c r="C778" s="102">
        <v>1</v>
      </c>
      <c r="D778" s="103" t="s">
        <v>19</v>
      </c>
      <c r="E778" s="104"/>
      <c r="F778" s="104">
        <f t="shared" si="82"/>
        <v>0</v>
      </c>
      <c r="G778" s="105"/>
    </row>
    <row r="779" spans="1:7" ht="30" x14ac:dyDescent="0.2">
      <c r="A779" s="93">
        <v>5.14</v>
      </c>
      <c r="B779" s="106" t="s">
        <v>133</v>
      </c>
      <c r="C779" s="58">
        <v>1</v>
      </c>
      <c r="D779" s="59" t="s">
        <v>19</v>
      </c>
      <c r="E779" s="23"/>
      <c r="F779" s="60">
        <f t="shared" si="82"/>
        <v>0</v>
      </c>
      <c r="G779" s="105"/>
    </row>
    <row r="780" spans="1:7" ht="15" x14ac:dyDescent="0.2">
      <c r="A780" s="93">
        <v>5.15</v>
      </c>
      <c r="B780" s="107" t="s">
        <v>134</v>
      </c>
      <c r="C780" s="58">
        <v>1</v>
      </c>
      <c r="D780" s="59" t="s">
        <v>19</v>
      </c>
      <c r="E780" s="23"/>
      <c r="F780" s="60">
        <f t="shared" si="82"/>
        <v>0</v>
      </c>
      <c r="G780" s="105"/>
    </row>
    <row r="781" spans="1:7" ht="45" x14ac:dyDescent="0.2">
      <c r="A781" s="93">
        <v>5.16</v>
      </c>
      <c r="B781" s="106" t="s">
        <v>135</v>
      </c>
      <c r="C781" s="58">
        <v>1</v>
      </c>
      <c r="D781" s="59" t="s">
        <v>19</v>
      </c>
      <c r="E781" s="23"/>
      <c r="F781" s="60">
        <f t="shared" si="82"/>
        <v>0</v>
      </c>
      <c r="G781" s="105"/>
    </row>
    <row r="782" spans="1:7" ht="15" x14ac:dyDescent="0.2">
      <c r="A782" s="87">
        <v>5.17</v>
      </c>
      <c r="B782" s="57" t="s">
        <v>136</v>
      </c>
      <c r="C782" s="58">
        <v>250</v>
      </c>
      <c r="D782" s="59" t="s">
        <v>129</v>
      </c>
      <c r="E782" s="23"/>
      <c r="F782" s="60">
        <f t="shared" si="82"/>
        <v>0</v>
      </c>
      <c r="G782" s="27"/>
    </row>
    <row r="783" spans="1:7" ht="15" x14ac:dyDescent="0.2">
      <c r="A783" s="87">
        <v>5.1800000000000104</v>
      </c>
      <c r="B783" s="57" t="s">
        <v>137</v>
      </c>
      <c r="C783" s="58">
        <v>3</v>
      </c>
      <c r="D783" s="59" t="s">
        <v>19</v>
      </c>
      <c r="E783" s="23"/>
      <c r="F783" s="60">
        <f t="shared" si="82"/>
        <v>0</v>
      </c>
      <c r="G783" s="27"/>
    </row>
    <row r="784" spans="1:7" ht="15" x14ac:dyDescent="0.2">
      <c r="A784" s="87">
        <v>5.1900000000000102</v>
      </c>
      <c r="B784" s="57" t="s">
        <v>138</v>
      </c>
      <c r="C784" s="58">
        <v>3</v>
      </c>
      <c r="D784" s="59" t="s">
        <v>19</v>
      </c>
      <c r="E784" s="23"/>
      <c r="F784" s="60">
        <f t="shared" si="82"/>
        <v>0</v>
      </c>
      <c r="G784" s="27"/>
    </row>
    <row r="785" spans="1:7" ht="135" x14ac:dyDescent="0.2">
      <c r="A785" s="108">
        <v>5.2000000000000099</v>
      </c>
      <c r="B785" s="88" t="s">
        <v>139</v>
      </c>
      <c r="C785" s="109">
        <v>1</v>
      </c>
      <c r="D785" s="110" t="s">
        <v>19</v>
      </c>
      <c r="E785" s="111"/>
      <c r="F785" s="112">
        <f t="shared" si="82"/>
        <v>0</v>
      </c>
      <c r="G785" s="27"/>
    </row>
    <row r="786" spans="1:7" ht="15" x14ac:dyDescent="0.2">
      <c r="A786" s="87">
        <v>5.2100000000000097</v>
      </c>
      <c r="B786" s="57" t="s">
        <v>140</v>
      </c>
      <c r="C786" s="58">
        <v>1</v>
      </c>
      <c r="D786" s="59" t="s">
        <v>28</v>
      </c>
      <c r="E786" s="23"/>
      <c r="F786" s="60">
        <f t="shared" si="82"/>
        <v>0</v>
      </c>
      <c r="G786" s="27"/>
    </row>
    <row r="787" spans="1:7" ht="15" x14ac:dyDescent="0.2">
      <c r="A787" s="87">
        <v>5.2200000000000104</v>
      </c>
      <c r="B787" s="57" t="s">
        <v>141</v>
      </c>
      <c r="C787" s="58">
        <v>1</v>
      </c>
      <c r="D787" s="59" t="s">
        <v>28</v>
      </c>
      <c r="E787" s="23"/>
      <c r="F787" s="60">
        <f>+(C787*E787)</f>
        <v>0</v>
      </c>
      <c r="G787" s="27"/>
    </row>
    <row r="788" spans="1:7" x14ac:dyDescent="0.2">
      <c r="A788" s="28"/>
      <c r="B788" s="29"/>
      <c r="C788" s="30"/>
      <c r="D788" s="113"/>
      <c r="E788" s="113"/>
      <c r="F788" s="113"/>
      <c r="G788" s="34">
        <f>SUM(F766:F787)</f>
        <v>0</v>
      </c>
    </row>
    <row r="789" spans="1:7" ht="15" x14ac:dyDescent="0.2">
      <c r="A789" s="91" t="s">
        <v>142</v>
      </c>
      <c r="B789" s="273" t="s">
        <v>143</v>
      </c>
      <c r="C789" s="274"/>
      <c r="D789" s="274"/>
      <c r="E789" s="274"/>
      <c r="F789" s="275"/>
      <c r="G789" s="114"/>
    </row>
    <row r="790" spans="1:7" ht="16" x14ac:dyDescent="0.2">
      <c r="A790" s="115">
        <v>6.1</v>
      </c>
      <c r="B790" s="116" t="s">
        <v>144</v>
      </c>
      <c r="C790" s="58">
        <v>150</v>
      </c>
      <c r="D790" s="59" t="s">
        <v>129</v>
      </c>
      <c r="E790" s="23"/>
      <c r="F790" s="60">
        <f t="shared" ref="F790:F806" si="83">+(E790*C790)</f>
        <v>0</v>
      </c>
      <c r="G790" s="105"/>
    </row>
    <row r="791" spans="1:7" ht="16" x14ac:dyDescent="0.2">
      <c r="A791" s="115">
        <v>6.2</v>
      </c>
      <c r="B791" s="116" t="s">
        <v>145</v>
      </c>
      <c r="C791" s="58">
        <v>75</v>
      </c>
      <c r="D791" s="59" t="s">
        <v>129</v>
      </c>
      <c r="E791" s="23"/>
      <c r="F791" s="60">
        <f t="shared" si="83"/>
        <v>0</v>
      </c>
      <c r="G791" s="105"/>
    </row>
    <row r="792" spans="1:7" ht="16" x14ac:dyDescent="0.2">
      <c r="A792" s="115">
        <v>6.3</v>
      </c>
      <c r="B792" s="116" t="s">
        <v>146</v>
      </c>
      <c r="C792" s="58">
        <v>200</v>
      </c>
      <c r="D792" s="59" t="s">
        <v>129</v>
      </c>
      <c r="E792" s="23"/>
      <c r="F792" s="60">
        <f t="shared" si="83"/>
        <v>0</v>
      </c>
      <c r="G792" s="105"/>
    </row>
    <row r="793" spans="1:7" ht="16" x14ac:dyDescent="0.2">
      <c r="A793" s="115">
        <v>6.4</v>
      </c>
      <c r="B793" s="116" t="s">
        <v>147</v>
      </c>
      <c r="C793" s="58">
        <v>200</v>
      </c>
      <c r="D793" s="59" t="s">
        <v>129</v>
      </c>
      <c r="E793" s="23"/>
      <c r="F793" s="60">
        <f t="shared" si="83"/>
        <v>0</v>
      </c>
      <c r="G793" s="105"/>
    </row>
    <row r="794" spans="1:7" ht="186.75" customHeight="1" x14ac:dyDescent="0.2">
      <c r="A794" s="115">
        <v>6.5</v>
      </c>
      <c r="B794" s="117" t="s">
        <v>148</v>
      </c>
      <c r="C794" s="109">
        <v>1</v>
      </c>
      <c r="D794" s="110" t="s">
        <v>19</v>
      </c>
      <c r="E794" s="111"/>
      <c r="F794" s="112">
        <f t="shared" si="83"/>
        <v>0</v>
      </c>
      <c r="G794" s="27"/>
    </row>
    <row r="795" spans="1:7" ht="16" x14ac:dyDescent="0.2">
      <c r="A795" s="115">
        <v>6.6</v>
      </c>
      <c r="B795" s="116" t="s">
        <v>149</v>
      </c>
      <c r="C795" s="58">
        <v>1</v>
      </c>
      <c r="D795" s="59" t="s">
        <v>19</v>
      </c>
      <c r="E795" s="23"/>
      <c r="F795" s="60">
        <f t="shared" si="83"/>
        <v>0</v>
      </c>
      <c r="G795" s="105"/>
    </row>
    <row r="796" spans="1:7" ht="31" x14ac:dyDescent="0.2">
      <c r="A796" s="115">
        <v>6.7</v>
      </c>
      <c r="B796" s="118" t="s">
        <v>150</v>
      </c>
      <c r="C796" s="58">
        <v>1</v>
      </c>
      <c r="D796" s="59" t="s">
        <v>19</v>
      </c>
      <c r="E796" s="23"/>
      <c r="F796" s="60">
        <f t="shared" si="83"/>
        <v>0</v>
      </c>
      <c r="G796" s="27"/>
    </row>
    <row r="797" spans="1:7" ht="16" x14ac:dyDescent="0.2">
      <c r="A797" s="115">
        <v>6.8</v>
      </c>
      <c r="B797" s="118" t="s">
        <v>151</v>
      </c>
      <c r="C797" s="58">
        <v>1</v>
      </c>
      <c r="D797" s="59" t="s">
        <v>19</v>
      </c>
      <c r="E797" s="23"/>
      <c r="F797" s="60">
        <f t="shared" si="83"/>
        <v>0</v>
      </c>
      <c r="G797" s="27"/>
    </row>
    <row r="798" spans="1:7" ht="16" x14ac:dyDescent="0.2">
      <c r="A798" s="115">
        <v>6.9</v>
      </c>
      <c r="B798" s="119" t="s">
        <v>152</v>
      </c>
      <c r="C798" s="58">
        <v>4</v>
      </c>
      <c r="D798" s="59" t="s">
        <v>19</v>
      </c>
      <c r="E798" s="23"/>
      <c r="F798" s="60">
        <f t="shared" si="83"/>
        <v>0</v>
      </c>
      <c r="G798" s="27"/>
    </row>
    <row r="799" spans="1:7" ht="16" x14ac:dyDescent="0.2">
      <c r="A799" s="120">
        <v>6.1</v>
      </c>
      <c r="B799" s="119" t="s">
        <v>153</v>
      </c>
      <c r="C799" s="58">
        <v>1</v>
      </c>
      <c r="D799" s="59" t="s">
        <v>19</v>
      </c>
      <c r="E799" s="23"/>
      <c r="F799" s="60">
        <f t="shared" si="83"/>
        <v>0</v>
      </c>
      <c r="G799" s="27"/>
    </row>
    <row r="800" spans="1:7" ht="16" x14ac:dyDescent="0.2">
      <c r="A800" s="120">
        <v>6.11</v>
      </c>
      <c r="B800" s="119" t="s">
        <v>154</v>
      </c>
      <c r="C800" s="58">
        <v>2</v>
      </c>
      <c r="D800" s="59" t="s">
        <v>19</v>
      </c>
      <c r="E800" s="23"/>
      <c r="F800" s="60">
        <f t="shared" si="83"/>
        <v>0</v>
      </c>
      <c r="G800" s="27"/>
    </row>
    <row r="801" spans="1:7" ht="16" x14ac:dyDescent="0.2">
      <c r="A801" s="121">
        <v>6.12</v>
      </c>
      <c r="B801" s="119" t="s">
        <v>155</v>
      </c>
      <c r="C801" s="58">
        <v>2</v>
      </c>
      <c r="D801" s="59" t="s">
        <v>19</v>
      </c>
      <c r="E801" s="23"/>
      <c r="F801" s="60">
        <f t="shared" si="83"/>
        <v>0</v>
      </c>
      <c r="G801" s="27"/>
    </row>
    <row r="802" spans="1:7" ht="16" x14ac:dyDescent="0.2">
      <c r="A802" s="120">
        <v>6.13</v>
      </c>
      <c r="B802" s="119" t="s">
        <v>156</v>
      </c>
      <c r="C802" s="58">
        <v>4</v>
      </c>
      <c r="D802" s="59" t="s">
        <v>19</v>
      </c>
      <c r="E802" s="23"/>
      <c r="F802" s="60">
        <f t="shared" si="83"/>
        <v>0</v>
      </c>
      <c r="G802" s="27"/>
    </row>
    <row r="803" spans="1:7" ht="16" x14ac:dyDescent="0.2">
      <c r="A803" s="120">
        <v>6.14</v>
      </c>
      <c r="B803" s="119" t="s">
        <v>157</v>
      </c>
      <c r="C803" s="58">
        <v>1</v>
      </c>
      <c r="D803" s="59" t="s">
        <v>19</v>
      </c>
      <c r="E803" s="23"/>
      <c r="F803" s="60">
        <f t="shared" si="83"/>
        <v>0</v>
      </c>
      <c r="G803" s="27"/>
    </row>
    <row r="804" spans="1:7" ht="16" x14ac:dyDescent="0.2">
      <c r="A804" s="121">
        <v>6.15</v>
      </c>
      <c r="B804" s="119" t="s">
        <v>158</v>
      </c>
      <c r="C804" s="58">
        <v>2</v>
      </c>
      <c r="D804" s="59" t="s">
        <v>19</v>
      </c>
      <c r="E804" s="23"/>
      <c r="F804" s="60">
        <f t="shared" si="83"/>
        <v>0</v>
      </c>
      <c r="G804" s="27"/>
    </row>
    <row r="805" spans="1:7" ht="16" x14ac:dyDescent="0.2">
      <c r="A805" s="120">
        <v>6.16</v>
      </c>
      <c r="B805" s="118" t="s">
        <v>159</v>
      </c>
      <c r="C805" s="58">
        <v>1</v>
      </c>
      <c r="D805" s="59" t="s">
        <v>28</v>
      </c>
      <c r="E805" s="23"/>
      <c r="F805" s="60">
        <f t="shared" si="83"/>
        <v>0</v>
      </c>
      <c r="G805" s="27"/>
    </row>
    <row r="806" spans="1:7" ht="16" x14ac:dyDescent="0.2">
      <c r="A806" s="120">
        <v>6.17</v>
      </c>
      <c r="B806" s="118" t="s">
        <v>140</v>
      </c>
      <c r="C806" s="58">
        <v>1</v>
      </c>
      <c r="D806" s="59" t="s">
        <v>28</v>
      </c>
      <c r="E806" s="23"/>
      <c r="F806" s="60">
        <f t="shared" si="83"/>
        <v>0</v>
      </c>
      <c r="G806" s="27"/>
    </row>
    <row r="807" spans="1:7" x14ac:dyDescent="0.2">
      <c r="A807" s="28"/>
      <c r="B807" s="29"/>
      <c r="C807" s="30"/>
      <c r="D807" s="31"/>
      <c r="E807" s="122"/>
      <c r="F807" s="33"/>
      <c r="G807" s="34">
        <f>SUM(F790:F806)</f>
        <v>0</v>
      </c>
    </row>
    <row r="808" spans="1:7" ht="15" x14ac:dyDescent="0.2">
      <c r="A808" s="91" t="s">
        <v>160</v>
      </c>
      <c r="B808" s="273" t="s">
        <v>161</v>
      </c>
      <c r="C808" s="274"/>
      <c r="D808" s="274"/>
      <c r="E808" s="274"/>
      <c r="F808" s="275"/>
      <c r="G808" s="114"/>
    </row>
    <row r="809" spans="1:7" ht="60" x14ac:dyDescent="0.2">
      <c r="A809" s="123">
        <v>7.1</v>
      </c>
      <c r="B809" s="124" t="s">
        <v>295</v>
      </c>
      <c r="C809" s="58">
        <v>6</v>
      </c>
      <c r="D809" s="59" t="s">
        <v>94</v>
      </c>
      <c r="E809" s="23"/>
      <c r="F809" s="60">
        <f t="shared" ref="F809:F826" si="84">+(E809*C809)</f>
        <v>0</v>
      </c>
      <c r="G809" s="105"/>
    </row>
    <row r="810" spans="1:7" ht="60" x14ac:dyDescent="0.2">
      <c r="A810" s="125">
        <v>7.2</v>
      </c>
      <c r="B810" s="126" t="s">
        <v>296</v>
      </c>
      <c r="C810" s="58">
        <v>1.5</v>
      </c>
      <c r="D810" s="59" t="s">
        <v>94</v>
      </c>
      <c r="E810" s="23"/>
      <c r="F810" s="60">
        <f t="shared" si="84"/>
        <v>0</v>
      </c>
      <c r="G810" s="105"/>
    </row>
    <row r="811" spans="1:7" ht="60" x14ac:dyDescent="0.2">
      <c r="A811" s="125">
        <v>7.3</v>
      </c>
      <c r="B811" s="126" t="s">
        <v>297</v>
      </c>
      <c r="C811" s="58">
        <v>4</v>
      </c>
      <c r="D811" s="59" t="s">
        <v>19</v>
      </c>
      <c r="E811" s="23"/>
      <c r="F811" s="60">
        <f t="shared" si="84"/>
        <v>0</v>
      </c>
      <c r="G811" s="105"/>
    </row>
    <row r="812" spans="1:7" ht="75" x14ac:dyDescent="0.2">
      <c r="A812" s="125">
        <v>7.4</v>
      </c>
      <c r="B812" s="126" t="s">
        <v>162</v>
      </c>
      <c r="C812" s="58">
        <v>1</v>
      </c>
      <c r="D812" s="59" t="s">
        <v>19</v>
      </c>
      <c r="E812" s="23"/>
      <c r="F812" s="60">
        <f t="shared" si="84"/>
        <v>0</v>
      </c>
      <c r="G812" s="105"/>
    </row>
    <row r="813" spans="1:7" ht="30" x14ac:dyDescent="0.2">
      <c r="A813" s="125">
        <v>7.5</v>
      </c>
      <c r="B813" s="126" t="s">
        <v>163</v>
      </c>
      <c r="C813" s="58">
        <v>1</v>
      </c>
      <c r="D813" s="59" t="s">
        <v>19</v>
      </c>
      <c r="E813" s="23"/>
      <c r="F813" s="60">
        <f t="shared" si="84"/>
        <v>0</v>
      </c>
      <c r="G813" s="105"/>
    </row>
    <row r="814" spans="1:7" ht="45" x14ac:dyDescent="0.2">
      <c r="A814" s="125">
        <v>7.6</v>
      </c>
      <c r="B814" s="126" t="s">
        <v>164</v>
      </c>
      <c r="C814" s="58">
        <v>1</v>
      </c>
      <c r="D814" s="59" t="s">
        <v>19</v>
      </c>
      <c r="E814" s="23"/>
      <c r="F814" s="60">
        <f t="shared" si="84"/>
        <v>0</v>
      </c>
      <c r="G814" s="105"/>
    </row>
    <row r="815" spans="1:7" ht="45" x14ac:dyDescent="0.2">
      <c r="A815" s="125">
        <v>7.7</v>
      </c>
      <c r="B815" s="126" t="s">
        <v>165</v>
      </c>
      <c r="C815" s="58">
        <v>1</v>
      </c>
      <c r="D815" s="59" t="s">
        <v>19</v>
      </c>
      <c r="E815" s="23"/>
      <c r="F815" s="60">
        <f t="shared" si="84"/>
        <v>0</v>
      </c>
      <c r="G815" s="105"/>
    </row>
    <row r="816" spans="1:7" ht="45" x14ac:dyDescent="0.2">
      <c r="A816" s="125">
        <v>7.8</v>
      </c>
      <c r="B816" s="126" t="s">
        <v>166</v>
      </c>
      <c r="C816" s="58">
        <v>1</v>
      </c>
      <c r="D816" s="59" t="s">
        <v>19</v>
      </c>
      <c r="E816" s="23"/>
      <c r="F816" s="60">
        <f t="shared" si="84"/>
        <v>0</v>
      </c>
      <c r="G816" s="105"/>
    </row>
    <row r="817" spans="1:7" ht="30" x14ac:dyDescent="0.2">
      <c r="A817" s="125">
        <v>7.9</v>
      </c>
      <c r="B817" s="126" t="s">
        <v>167</v>
      </c>
      <c r="C817" s="58">
        <v>1</v>
      </c>
      <c r="D817" s="59" t="s">
        <v>19</v>
      </c>
      <c r="E817" s="23"/>
      <c r="F817" s="60">
        <f t="shared" si="84"/>
        <v>0</v>
      </c>
      <c r="G817" s="105"/>
    </row>
    <row r="818" spans="1:7" ht="30" x14ac:dyDescent="0.2">
      <c r="A818" s="140">
        <v>7.1</v>
      </c>
      <c r="B818" s="117" t="s">
        <v>177</v>
      </c>
      <c r="C818" s="58">
        <v>1</v>
      </c>
      <c r="D818" s="59" t="s">
        <v>19</v>
      </c>
      <c r="E818" s="23"/>
      <c r="F818" s="60">
        <f t="shared" si="84"/>
        <v>0</v>
      </c>
      <c r="G818" s="105"/>
    </row>
    <row r="819" spans="1:7" ht="90" x14ac:dyDescent="0.2">
      <c r="A819" s="140">
        <v>7.11</v>
      </c>
      <c r="B819" s="117" t="s">
        <v>190</v>
      </c>
      <c r="C819" s="58">
        <v>1</v>
      </c>
      <c r="D819" s="59" t="s">
        <v>19</v>
      </c>
      <c r="E819" s="23"/>
      <c r="F819" s="60">
        <f t="shared" si="84"/>
        <v>0</v>
      </c>
      <c r="G819" s="105"/>
    </row>
    <row r="820" spans="1:7" ht="16" x14ac:dyDescent="0.2">
      <c r="A820" s="140">
        <v>7.12</v>
      </c>
      <c r="B820" s="116" t="s">
        <v>169</v>
      </c>
      <c r="C820" s="102">
        <v>1</v>
      </c>
      <c r="D820" s="103" t="s">
        <v>19</v>
      </c>
      <c r="E820" s="104"/>
      <c r="F820" s="104">
        <f t="shared" si="84"/>
        <v>0</v>
      </c>
      <c r="G820" s="105"/>
    </row>
    <row r="821" spans="1:7" ht="31" x14ac:dyDescent="0.2">
      <c r="A821" s="140">
        <v>7.13</v>
      </c>
      <c r="B821" s="116" t="s">
        <v>170</v>
      </c>
      <c r="C821" s="102">
        <v>1</v>
      </c>
      <c r="D821" s="103" t="s">
        <v>19</v>
      </c>
      <c r="E821" s="104"/>
      <c r="F821" s="104">
        <f t="shared" si="84"/>
        <v>0</v>
      </c>
      <c r="G821" s="105"/>
    </row>
    <row r="822" spans="1:7" ht="16" x14ac:dyDescent="0.2">
      <c r="A822" s="140">
        <v>7.14</v>
      </c>
      <c r="B822" s="116" t="s">
        <v>171</v>
      </c>
      <c r="C822" s="102">
        <v>1</v>
      </c>
      <c r="D822" s="103" t="s">
        <v>19</v>
      </c>
      <c r="E822" s="104"/>
      <c r="F822" s="104">
        <f t="shared" si="84"/>
        <v>0</v>
      </c>
      <c r="G822" s="105"/>
    </row>
    <row r="823" spans="1:7" ht="31" x14ac:dyDescent="0.2">
      <c r="A823" s="140">
        <v>7.15</v>
      </c>
      <c r="B823" s="128" t="s">
        <v>172</v>
      </c>
      <c r="C823" s="102">
        <v>14</v>
      </c>
      <c r="D823" s="129" t="s">
        <v>19</v>
      </c>
      <c r="E823" s="130"/>
      <c r="F823" s="131">
        <f t="shared" si="84"/>
        <v>0</v>
      </c>
      <c r="G823" s="105"/>
    </row>
    <row r="824" spans="1:7" ht="31" x14ac:dyDescent="0.2">
      <c r="A824" s="140">
        <v>7.16</v>
      </c>
      <c r="B824" s="116" t="s">
        <v>298</v>
      </c>
      <c r="C824" s="102">
        <v>12.84</v>
      </c>
      <c r="D824" s="103" t="s">
        <v>50</v>
      </c>
      <c r="E824" s="104"/>
      <c r="F824" s="104">
        <f t="shared" si="84"/>
        <v>0</v>
      </c>
      <c r="G824" s="105"/>
    </row>
    <row r="825" spans="1:7" ht="16" x14ac:dyDescent="0.2">
      <c r="A825" s="140">
        <v>7.17</v>
      </c>
      <c r="B825" s="116" t="s">
        <v>173</v>
      </c>
      <c r="C825" s="102">
        <v>1</v>
      </c>
      <c r="D825" s="103" t="s">
        <v>28</v>
      </c>
      <c r="E825" s="104"/>
      <c r="F825" s="104">
        <f t="shared" si="84"/>
        <v>0</v>
      </c>
      <c r="G825" s="105"/>
    </row>
    <row r="826" spans="1:7" ht="16" x14ac:dyDescent="0.2">
      <c r="A826" s="140">
        <v>7.18</v>
      </c>
      <c r="B826" s="132" t="s">
        <v>140</v>
      </c>
      <c r="C826" s="102">
        <v>1</v>
      </c>
      <c r="D826" s="103" t="s">
        <v>28</v>
      </c>
      <c r="E826" s="104"/>
      <c r="F826" s="104">
        <f t="shared" si="84"/>
        <v>0</v>
      </c>
      <c r="G826" s="105"/>
    </row>
    <row r="827" spans="1:7" x14ac:dyDescent="0.2">
      <c r="A827" s="269"/>
      <c r="B827" s="261"/>
      <c r="C827" s="270"/>
      <c r="D827" s="261"/>
      <c r="E827" s="270"/>
      <c r="F827" s="262"/>
      <c r="G827" s="133">
        <f>SUM(F809:F826)</f>
        <v>0</v>
      </c>
    </row>
    <row r="828" spans="1:7" ht="15" x14ac:dyDescent="0.2">
      <c r="A828" s="271" t="s">
        <v>191</v>
      </c>
      <c r="B828" s="261"/>
      <c r="C828" s="261"/>
      <c r="D828" s="261"/>
      <c r="E828" s="262"/>
      <c r="F828" s="134"/>
      <c r="G828" s="133">
        <f>SUM(G695:G827)</f>
        <v>0</v>
      </c>
    </row>
    <row r="829" spans="1:7" ht="15" x14ac:dyDescent="0.2">
      <c r="A829" s="272" t="s">
        <v>192</v>
      </c>
      <c r="B829" s="266"/>
      <c r="C829" s="266"/>
      <c r="D829" s="266"/>
      <c r="E829" s="266"/>
      <c r="F829" s="267"/>
      <c r="G829" s="35"/>
    </row>
    <row r="830" spans="1:7" x14ac:dyDescent="0.2">
      <c r="A830" s="36" t="s">
        <v>12</v>
      </c>
      <c r="B830" s="268" t="s">
        <v>299</v>
      </c>
      <c r="C830" s="261"/>
      <c r="D830" s="261"/>
      <c r="E830" s="261"/>
      <c r="F830" s="262"/>
      <c r="G830" s="37"/>
    </row>
    <row r="831" spans="1:7" ht="15" x14ac:dyDescent="0.2">
      <c r="A831" s="38">
        <v>1.1000000000000001</v>
      </c>
      <c r="B831" s="39" t="s">
        <v>22</v>
      </c>
      <c r="C831" s="23">
        <v>1</v>
      </c>
      <c r="D831" s="24" t="s">
        <v>19</v>
      </c>
      <c r="E831" s="23"/>
      <c r="F831" s="25">
        <f>+C831*E831</f>
        <v>0</v>
      </c>
      <c r="G831" s="40"/>
    </row>
    <row r="832" spans="1:7" ht="45" x14ac:dyDescent="0.2">
      <c r="A832" s="141">
        <v>1.2</v>
      </c>
      <c r="B832" s="142" t="s">
        <v>176</v>
      </c>
      <c r="C832" s="143">
        <v>1</v>
      </c>
      <c r="D832" s="144" t="s">
        <v>19</v>
      </c>
      <c r="E832" s="143"/>
      <c r="F832" s="145">
        <f>C832*E832</f>
        <v>0</v>
      </c>
      <c r="G832" s="46"/>
    </row>
    <row r="833" spans="1:7" x14ac:dyDescent="0.2">
      <c r="A833" s="28"/>
      <c r="B833" s="29"/>
      <c r="C833" s="30"/>
      <c r="D833" s="31"/>
      <c r="E833" s="32"/>
      <c r="F833" s="33"/>
      <c r="G833" s="34">
        <f>SUM(F831:F832)</f>
        <v>0</v>
      </c>
    </row>
    <row r="834" spans="1:7" x14ac:dyDescent="0.2">
      <c r="A834" s="36" t="s">
        <v>23</v>
      </c>
      <c r="B834" s="268" t="s">
        <v>24</v>
      </c>
      <c r="C834" s="261"/>
      <c r="D834" s="261"/>
      <c r="E834" s="261"/>
      <c r="F834" s="262"/>
      <c r="G834" s="41"/>
    </row>
    <row r="835" spans="1:7" ht="15" x14ac:dyDescent="0.2">
      <c r="A835" s="42">
        <v>2.1</v>
      </c>
      <c r="B835" s="43" t="s">
        <v>25</v>
      </c>
      <c r="C835" s="44"/>
      <c r="D835" s="44"/>
      <c r="E835" s="44"/>
      <c r="F835" s="44"/>
      <c r="G835" s="45"/>
    </row>
    <row r="836" spans="1:7" ht="15" x14ac:dyDescent="0.2">
      <c r="A836" s="21" t="s">
        <v>26</v>
      </c>
      <c r="B836" s="22" t="s">
        <v>27</v>
      </c>
      <c r="C836" s="23">
        <v>1</v>
      </c>
      <c r="D836" s="24" t="s">
        <v>28</v>
      </c>
      <c r="E836" s="23"/>
      <c r="F836" s="25">
        <f>C836*E836</f>
        <v>0</v>
      </c>
      <c r="G836" s="46"/>
    </row>
    <row r="837" spans="1:7" x14ac:dyDescent="0.2">
      <c r="A837" s="28"/>
      <c r="B837" s="29"/>
      <c r="C837" s="30"/>
      <c r="D837" s="31"/>
      <c r="E837" s="32"/>
      <c r="F837" s="33"/>
      <c r="G837" s="34">
        <f>SUM(F836)</f>
        <v>0</v>
      </c>
    </row>
    <row r="838" spans="1:7" ht="15" x14ac:dyDescent="0.2">
      <c r="A838" s="42">
        <v>2.2000000000000002</v>
      </c>
      <c r="B838" s="43" t="s">
        <v>29</v>
      </c>
      <c r="C838" s="44"/>
      <c r="D838" s="44"/>
      <c r="E838" s="44"/>
      <c r="F838" s="44"/>
      <c r="G838" s="47"/>
    </row>
    <row r="839" spans="1:7" ht="15" x14ac:dyDescent="0.2">
      <c r="A839" s="38" t="s">
        <v>30</v>
      </c>
      <c r="B839" s="39" t="s">
        <v>31</v>
      </c>
      <c r="C839" s="23">
        <v>7.13</v>
      </c>
      <c r="D839" s="24" t="s">
        <v>32</v>
      </c>
      <c r="E839" s="23"/>
      <c r="F839" s="25">
        <f t="shared" ref="F839:F841" si="85">+C839*E839</f>
        <v>0</v>
      </c>
      <c r="G839" s="48"/>
    </row>
    <row r="840" spans="1:7" ht="15" x14ac:dyDescent="0.2">
      <c r="A840" s="38" t="s">
        <v>33</v>
      </c>
      <c r="B840" s="39" t="s">
        <v>34</v>
      </c>
      <c r="C840" s="23">
        <v>1.89</v>
      </c>
      <c r="D840" s="24" t="s">
        <v>32</v>
      </c>
      <c r="E840" s="23"/>
      <c r="F840" s="25">
        <f t="shared" si="85"/>
        <v>0</v>
      </c>
      <c r="G840" s="48"/>
    </row>
    <row r="841" spans="1:7" ht="15" x14ac:dyDescent="0.2">
      <c r="A841" s="38" t="s">
        <v>35</v>
      </c>
      <c r="B841" s="39" t="s">
        <v>36</v>
      </c>
      <c r="C841" s="23">
        <v>3.23</v>
      </c>
      <c r="D841" s="24" t="s">
        <v>32</v>
      </c>
      <c r="E841" s="23"/>
      <c r="F841" s="25">
        <f t="shared" si="85"/>
        <v>0</v>
      </c>
      <c r="G841" s="49"/>
    </row>
    <row r="842" spans="1:7" x14ac:dyDescent="0.2">
      <c r="A842" s="28"/>
      <c r="B842" s="29"/>
      <c r="C842" s="50"/>
      <c r="D842" s="31"/>
      <c r="E842" s="32"/>
      <c r="F842" s="33"/>
      <c r="G842" s="34">
        <f>SUM(F839:F841)</f>
        <v>0</v>
      </c>
    </row>
    <row r="843" spans="1:7" ht="15" x14ac:dyDescent="0.2">
      <c r="A843" s="42">
        <v>2.2999999999999998</v>
      </c>
      <c r="B843" s="43" t="s">
        <v>37</v>
      </c>
      <c r="C843" s="51"/>
      <c r="D843" s="44"/>
      <c r="E843" s="44"/>
      <c r="F843" s="44" t="s">
        <v>38</v>
      </c>
      <c r="G843" s="47"/>
    </row>
    <row r="844" spans="1:7" ht="15" x14ac:dyDescent="0.2">
      <c r="A844" s="38" t="s">
        <v>39</v>
      </c>
      <c r="B844" s="39" t="s">
        <v>40</v>
      </c>
      <c r="C844" s="23">
        <v>5.09</v>
      </c>
      <c r="D844" s="24" t="s">
        <v>32</v>
      </c>
      <c r="E844" s="23"/>
      <c r="F844" s="25">
        <f t="shared" ref="F844:F847" si="86">+C844*E844</f>
        <v>0</v>
      </c>
      <c r="G844" s="48"/>
    </row>
    <row r="845" spans="1:7" ht="15" x14ac:dyDescent="0.2">
      <c r="A845" s="38" t="s">
        <v>41</v>
      </c>
      <c r="B845" s="39" t="s">
        <v>42</v>
      </c>
      <c r="C845" s="23">
        <v>1.95</v>
      </c>
      <c r="D845" s="24" t="s">
        <v>32</v>
      </c>
      <c r="E845" s="23"/>
      <c r="F845" s="25">
        <f t="shared" si="86"/>
        <v>0</v>
      </c>
      <c r="G845" s="48"/>
    </row>
    <row r="846" spans="1:7" ht="15" x14ac:dyDescent="0.2">
      <c r="A846" s="38" t="s">
        <v>43</v>
      </c>
      <c r="B846" s="39" t="s">
        <v>44</v>
      </c>
      <c r="C846" s="23">
        <v>0.63</v>
      </c>
      <c r="D846" s="24" t="s">
        <v>32</v>
      </c>
      <c r="E846" s="23"/>
      <c r="F846" s="25">
        <f t="shared" si="86"/>
        <v>0</v>
      </c>
      <c r="G846" s="48"/>
    </row>
    <row r="847" spans="1:7" ht="15" x14ac:dyDescent="0.2">
      <c r="A847" s="38" t="s">
        <v>45</v>
      </c>
      <c r="B847" s="39" t="s">
        <v>46</v>
      </c>
      <c r="C847" s="23">
        <v>3.3</v>
      </c>
      <c r="D847" s="24" t="s">
        <v>32</v>
      </c>
      <c r="E847" s="23"/>
      <c r="F847" s="25">
        <f t="shared" si="86"/>
        <v>0</v>
      </c>
      <c r="G847" s="49"/>
    </row>
    <row r="848" spans="1:7" x14ac:dyDescent="0.2">
      <c r="A848" s="28"/>
      <c r="B848" s="29"/>
      <c r="C848" s="50"/>
      <c r="D848" s="31"/>
      <c r="E848" s="32"/>
      <c r="F848" s="33"/>
      <c r="G848" s="34">
        <f>SUM(F844:F847)</f>
        <v>0</v>
      </c>
    </row>
    <row r="849" spans="1:7" ht="15" x14ac:dyDescent="0.2">
      <c r="A849" s="42">
        <v>2.4</v>
      </c>
      <c r="B849" s="43" t="s">
        <v>47</v>
      </c>
      <c r="C849" s="51"/>
      <c r="D849" s="44"/>
      <c r="E849" s="44"/>
      <c r="F849" s="44"/>
      <c r="G849" s="47"/>
    </row>
    <row r="850" spans="1:7" ht="15" x14ac:dyDescent="0.2">
      <c r="A850" s="38" t="s">
        <v>48</v>
      </c>
      <c r="B850" s="39" t="s">
        <v>49</v>
      </c>
      <c r="C850" s="23">
        <v>77.569999999999993</v>
      </c>
      <c r="D850" s="24" t="s">
        <v>50</v>
      </c>
      <c r="E850" s="23"/>
      <c r="F850" s="25">
        <f>+E850*C850</f>
        <v>0</v>
      </c>
      <c r="G850" s="48"/>
    </row>
    <row r="851" spans="1:7" ht="15" x14ac:dyDescent="0.2">
      <c r="A851" s="38" t="s">
        <v>51</v>
      </c>
      <c r="B851" s="39" t="s">
        <v>52</v>
      </c>
      <c r="C851" s="23">
        <v>6.55</v>
      </c>
      <c r="D851" s="24" t="s">
        <v>50</v>
      </c>
      <c r="E851" s="23"/>
      <c r="F851" s="25">
        <f>+C851*E851</f>
        <v>0</v>
      </c>
      <c r="G851" s="48"/>
    </row>
    <row r="852" spans="1:7" x14ac:dyDescent="0.2">
      <c r="A852" s="28"/>
      <c r="B852" s="29"/>
      <c r="C852" s="50"/>
      <c r="D852" s="31"/>
      <c r="E852" s="32"/>
      <c r="F852" s="33"/>
      <c r="G852" s="34">
        <f>SUM(F850:F851)</f>
        <v>0</v>
      </c>
    </row>
    <row r="853" spans="1:7" ht="15" x14ac:dyDescent="0.2">
      <c r="A853" s="36">
        <v>2.5</v>
      </c>
      <c r="B853" s="52" t="s">
        <v>53</v>
      </c>
      <c r="C853" s="53"/>
      <c r="D853" s="54"/>
      <c r="E853" s="54"/>
      <c r="F853" s="55"/>
      <c r="G853" s="35"/>
    </row>
    <row r="854" spans="1:7" ht="15" x14ac:dyDescent="0.2">
      <c r="A854" s="38" t="s">
        <v>54</v>
      </c>
      <c r="B854" s="39" t="s">
        <v>55</v>
      </c>
      <c r="C854" s="23">
        <v>127.8</v>
      </c>
      <c r="D854" s="24" t="s">
        <v>50</v>
      </c>
      <c r="E854" s="23"/>
      <c r="F854" s="56">
        <f t="shared" ref="F854:F858" si="87">+C854*E854</f>
        <v>0</v>
      </c>
      <c r="G854" s="48"/>
    </row>
    <row r="855" spans="1:7" ht="15" x14ac:dyDescent="0.2">
      <c r="A855" s="38" t="s">
        <v>56</v>
      </c>
      <c r="B855" s="39" t="s">
        <v>57</v>
      </c>
      <c r="C855" s="23">
        <v>88.8</v>
      </c>
      <c r="D855" s="24" t="s">
        <v>50</v>
      </c>
      <c r="E855" s="23"/>
      <c r="F855" s="25">
        <f t="shared" si="87"/>
        <v>0</v>
      </c>
      <c r="G855" s="48"/>
    </row>
    <row r="856" spans="1:7" ht="15" x14ac:dyDescent="0.2">
      <c r="A856" s="38" t="s">
        <v>58</v>
      </c>
      <c r="B856" s="39" t="s">
        <v>59</v>
      </c>
      <c r="C856" s="23">
        <v>22</v>
      </c>
      <c r="D856" s="24" t="s">
        <v>50</v>
      </c>
      <c r="E856" s="23"/>
      <c r="F856" s="25">
        <f t="shared" si="87"/>
        <v>0</v>
      </c>
      <c r="G856" s="48"/>
    </row>
    <row r="857" spans="1:7" ht="15" x14ac:dyDescent="0.2">
      <c r="A857" s="38" t="s">
        <v>60</v>
      </c>
      <c r="B857" s="39" t="s">
        <v>61</v>
      </c>
      <c r="C857" s="23">
        <v>17.52</v>
      </c>
      <c r="D857" s="24" t="s">
        <v>50</v>
      </c>
      <c r="E857" s="23"/>
      <c r="F857" s="25">
        <f t="shared" si="87"/>
        <v>0</v>
      </c>
      <c r="G857" s="48"/>
    </row>
    <row r="858" spans="1:7" ht="15" x14ac:dyDescent="0.2">
      <c r="A858" s="38" t="s">
        <v>62</v>
      </c>
      <c r="B858" s="39" t="s">
        <v>63</v>
      </c>
      <c r="C858" s="23">
        <v>149.66999999999999</v>
      </c>
      <c r="D858" s="24" t="s">
        <v>50</v>
      </c>
      <c r="E858" s="23"/>
      <c r="F858" s="25">
        <f t="shared" si="87"/>
        <v>0</v>
      </c>
      <c r="G858" s="48"/>
    </row>
    <row r="859" spans="1:7" ht="15" x14ac:dyDescent="0.2">
      <c r="A859" s="38" t="s">
        <v>64</v>
      </c>
      <c r="B859" s="57" t="s">
        <v>65</v>
      </c>
      <c r="C859" s="58">
        <v>1</v>
      </c>
      <c r="D859" s="59" t="s">
        <v>28</v>
      </c>
      <c r="E859" s="23"/>
      <c r="F859" s="60">
        <f>C859*E859</f>
        <v>0</v>
      </c>
      <c r="G859" s="27"/>
    </row>
    <row r="860" spans="1:7" x14ac:dyDescent="0.2">
      <c r="A860" s="28"/>
      <c r="B860" s="29"/>
      <c r="C860" s="50"/>
      <c r="D860" s="31"/>
      <c r="E860" s="32"/>
      <c r="F860" s="33"/>
      <c r="G860" s="34">
        <f>SUM(F854:F859)</f>
        <v>0</v>
      </c>
    </row>
    <row r="861" spans="1:7" ht="15" x14ac:dyDescent="0.2">
      <c r="A861" s="36">
        <v>2.6</v>
      </c>
      <c r="B861" s="52" t="s">
        <v>66</v>
      </c>
      <c r="C861" s="53"/>
      <c r="D861" s="54"/>
      <c r="E861" s="54"/>
      <c r="F861" s="55"/>
      <c r="G861" s="35"/>
    </row>
    <row r="862" spans="1:7" ht="76" thickBot="1" x14ac:dyDescent="0.25">
      <c r="A862" s="61" t="s">
        <v>67</v>
      </c>
      <c r="B862" s="62" t="s">
        <v>68</v>
      </c>
      <c r="C862" s="63">
        <v>1</v>
      </c>
      <c r="D862" s="64" t="s">
        <v>28</v>
      </c>
      <c r="E862" s="63"/>
      <c r="F862" s="65">
        <f>+C862*E862</f>
        <v>0</v>
      </c>
      <c r="G862" s="66"/>
    </row>
    <row r="863" spans="1:7" ht="15" thickTop="1" x14ac:dyDescent="0.2">
      <c r="A863" s="28"/>
      <c r="B863" s="29"/>
      <c r="C863" s="50"/>
      <c r="D863" s="31"/>
      <c r="E863" s="32"/>
      <c r="F863" s="33"/>
      <c r="G863" s="34">
        <f>SUM(F862)</f>
        <v>0</v>
      </c>
    </row>
    <row r="864" spans="1:7" ht="15" x14ac:dyDescent="0.2">
      <c r="A864" s="36">
        <v>2.7</v>
      </c>
      <c r="B864" s="52" t="s">
        <v>69</v>
      </c>
      <c r="C864" s="53"/>
      <c r="D864" s="54"/>
      <c r="E864" s="54"/>
      <c r="F864" s="55"/>
      <c r="G864" s="35"/>
    </row>
    <row r="865" spans="1:7" ht="30" x14ac:dyDescent="0.2">
      <c r="A865" s="67" t="s">
        <v>67</v>
      </c>
      <c r="B865" s="68" t="s">
        <v>70</v>
      </c>
      <c r="C865" s="69">
        <v>3</v>
      </c>
      <c r="D865" s="70" t="s">
        <v>71</v>
      </c>
      <c r="E865" s="71"/>
      <c r="F865" s="72">
        <f t="shared" ref="F865:F867" si="88">+C865*E865</f>
        <v>0</v>
      </c>
      <c r="G865" s="47"/>
    </row>
    <row r="866" spans="1:7" ht="15" x14ac:dyDescent="0.2">
      <c r="A866" s="38" t="s">
        <v>72</v>
      </c>
      <c r="B866" s="22" t="s">
        <v>73</v>
      </c>
      <c r="C866" s="23">
        <v>2</v>
      </c>
      <c r="D866" s="24" t="s">
        <v>71</v>
      </c>
      <c r="E866" s="23"/>
      <c r="F866" s="25">
        <f t="shared" si="88"/>
        <v>0</v>
      </c>
      <c r="G866" s="73"/>
    </row>
    <row r="867" spans="1:7" ht="15" x14ac:dyDescent="0.2">
      <c r="A867" s="38" t="s">
        <v>74</v>
      </c>
      <c r="B867" s="22" t="s">
        <v>75</v>
      </c>
      <c r="C867" s="23">
        <v>2</v>
      </c>
      <c r="D867" s="24" t="s">
        <v>71</v>
      </c>
      <c r="E867" s="23"/>
      <c r="F867" s="25">
        <f t="shared" si="88"/>
        <v>0</v>
      </c>
      <c r="G867" s="73"/>
    </row>
    <row r="868" spans="1:7" ht="15" x14ac:dyDescent="0.2">
      <c r="A868" s="74" t="s">
        <v>76</v>
      </c>
      <c r="B868" s="75" t="s">
        <v>77</v>
      </c>
      <c r="C868" s="76">
        <v>1</v>
      </c>
      <c r="D868" s="77" t="s">
        <v>28</v>
      </c>
      <c r="E868" s="76"/>
      <c r="F868" s="78">
        <f>+E868*C868</f>
        <v>0</v>
      </c>
      <c r="G868" s="79"/>
    </row>
    <row r="869" spans="1:7" ht="15" x14ac:dyDescent="0.2">
      <c r="A869" s="263"/>
      <c r="B869" s="261"/>
      <c r="C869" s="261"/>
      <c r="D869" s="261"/>
      <c r="E869" s="262"/>
      <c r="F869" s="80"/>
      <c r="G869" s="34">
        <f>SUM(F865:F868)</f>
        <v>0</v>
      </c>
    </row>
    <row r="870" spans="1:7" ht="15" x14ac:dyDescent="0.2">
      <c r="A870" s="36" t="s">
        <v>78</v>
      </c>
      <c r="B870" s="52" t="s">
        <v>79</v>
      </c>
      <c r="C870" s="54"/>
      <c r="D870" s="54"/>
      <c r="E870" s="54"/>
      <c r="F870" s="55"/>
      <c r="G870" s="35"/>
    </row>
    <row r="871" spans="1:7" ht="15" x14ac:dyDescent="0.2">
      <c r="A871" s="36">
        <v>3.1</v>
      </c>
      <c r="B871" s="264" t="s">
        <v>80</v>
      </c>
      <c r="C871" s="261"/>
      <c r="D871" s="261"/>
      <c r="E871" s="261"/>
      <c r="F871" s="262"/>
      <c r="G871" s="34"/>
    </row>
    <row r="872" spans="1:7" ht="15" x14ac:dyDescent="0.2">
      <c r="A872" s="21" t="s">
        <v>81</v>
      </c>
      <c r="B872" s="22" t="s">
        <v>27</v>
      </c>
      <c r="C872" s="23">
        <v>1</v>
      </c>
      <c r="D872" s="24" t="s">
        <v>28</v>
      </c>
      <c r="E872" s="23"/>
      <c r="F872" s="25">
        <f>+E872*C872</f>
        <v>0</v>
      </c>
      <c r="G872" s="27"/>
    </row>
    <row r="873" spans="1:7" ht="15" x14ac:dyDescent="0.2">
      <c r="A873" s="263"/>
      <c r="B873" s="261"/>
      <c r="C873" s="261"/>
      <c r="D873" s="261"/>
      <c r="E873" s="262"/>
      <c r="F873" s="80"/>
      <c r="G873" s="34">
        <f>SUM(F872)</f>
        <v>0</v>
      </c>
    </row>
    <row r="874" spans="1:7" ht="15" x14ac:dyDescent="0.2">
      <c r="A874" s="36">
        <v>3.2</v>
      </c>
      <c r="B874" s="260" t="s">
        <v>29</v>
      </c>
      <c r="C874" s="261"/>
      <c r="D874" s="261"/>
      <c r="E874" s="261"/>
      <c r="F874" s="262"/>
      <c r="G874" s="34"/>
    </row>
    <row r="875" spans="1:7" ht="15" x14ac:dyDescent="0.2">
      <c r="A875" s="38" t="s">
        <v>82</v>
      </c>
      <c r="B875" s="81" t="s">
        <v>83</v>
      </c>
      <c r="C875" s="58">
        <v>0.1</v>
      </c>
      <c r="D875" s="82" t="s">
        <v>32</v>
      </c>
      <c r="E875" s="83"/>
      <c r="F875" s="56">
        <f t="shared" ref="F875" si="89">C875*E875</f>
        <v>0</v>
      </c>
      <c r="G875" s="73"/>
    </row>
    <row r="876" spans="1:7" ht="15" x14ac:dyDescent="0.2">
      <c r="A876" s="84" t="s">
        <v>84</v>
      </c>
      <c r="B876" s="85" t="s">
        <v>85</v>
      </c>
      <c r="C876" s="58">
        <v>5</v>
      </c>
      <c r="D876" s="59" t="s">
        <v>32</v>
      </c>
      <c r="E876" s="23"/>
      <c r="F876" s="86">
        <f t="shared" ref="F876" si="90">+C876*E876</f>
        <v>0</v>
      </c>
      <c r="G876" s="27"/>
    </row>
    <row r="877" spans="1:7" ht="15" x14ac:dyDescent="0.2">
      <c r="A877" s="263"/>
      <c r="B877" s="261"/>
      <c r="C877" s="261"/>
      <c r="D877" s="261"/>
      <c r="E877" s="262"/>
      <c r="F877" s="80"/>
      <c r="G877" s="34">
        <f>SUM(F875:F876)</f>
        <v>0</v>
      </c>
    </row>
    <row r="878" spans="1:7" ht="15" x14ac:dyDescent="0.2">
      <c r="A878" s="36">
        <v>3.3</v>
      </c>
      <c r="B878" s="264" t="s">
        <v>86</v>
      </c>
      <c r="C878" s="261"/>
      <c r="D878" s="261"/>
      <c r="E878" s="261"/>
      <c r="F878" s="262"/>
      <c r="G878" s="34"/>
    </row>
    <row r="879" spans="1:7" ht="15" x14ac:dyDescent="0.2">
      <c r="A879" s="87" t="s">
        <v>87</v>
      </c>
      <c r="B879" s="85" t="s">
        <v>88</v>
      </c>
      <c r="C879" s="58">
        <v>0.57999999999999996</v>
      </c>
      <c r="D879" s="59" t="s">
        <v>32</v>
      </c>
      <c r="E879" s="83"/>
      <c r="F879" s="60">
        <f t="shared" ref="F879" si="91">C879*E879</f>
        <v>0</v>
      </c>
      <c r="G879" s="27"/>
    </row>
    <row r="880" spans="1:7" ht="15" x14ac:dyDescent="0.2">
      <c r="A880" s="263"/>
      <c r="B880" s="261"/>
      <c r="C880" s="261"/>
      <c r="D880" s="261"/>
      <c r="E880" s="262"/>
      <c r="F880" s="80"/>
      <c r="G880" s="34">
        <f>SUM(F879:F879)</f>
        <v>0</v>
      </c>
    </row>
    <row r="881" spans="1:7" ht="15" x14ac:dyDescent="0.2">
      <c r="A881" s="36">
        <v>3.7</v>
      </c>
      <c r="B881" s="264" t="s">
        <v>89</v>
      </c>
      <c r="C881" s="261"/>
      <c r="D881" s="261"/>
      <c r="E881" s="261"/>
      <c r="F881" s="262"/>
      <c r="G881" s="34"/>
    </row>
    <row r="882" spans="1:7" ht="15" x14ac:dyDescent="0.2">
      <c r="A882" s="87" t="s">
        <v>90</v>
      </c>
      <c r="B882" s="85" t="s">
        <v>91</v>
      </c>
      <c r="C882" s="58">
        <v>3</v>
      </c>
      <c r="D882" s="59" t="s">
        <v>50</v>
      </c>
      <c r="E882" s="23"/>
      <c r="F882" s="60">
        <f t="shared" ref="F882:F883" si="92">C882*E882</f>
        <v>0</v>
      </c>
      <c r="G882" s="27"/>
    </row>
    <row r="883" spans="1:7" ht="15" x14ac:dyDescent="0.2">
      <c r="A883" s="87" t="s">
        <v>92</v>
      </c>
      <c r="B883" s="57" t="s">
        <v>93</v>
      </c>
      <c r="C883" s="58">
        <v>10</v>
      </c>
      <c r="D883" s="59" t="s">
        <v>94</v>
      </c>
      <c r="E883" s="23"/>
      <c r="F883" s="60">
        <f t="shared" si="92"/>
        <v>0</v>
      </c>
      <c r="G883" s="27"/>
    </row>
    <row r="884" spans="1:7" ht="15" x14ac:dyDescent="0.2">
      <c r="A884" s="87" t="s">
        <v>95</v>
      </c>
      <c r="B884" s="57" t="s">
        <v>77</v>
      </c>
      <c r="C884" s="58">
        <v>1</v>
      </c>
      <c r="D884" s="59" t="s">
        <v>28</v>
      </c>
      <c r="E884" s="23"/>
      <c r="F884" s="60">
        <f>+C884*E884</f>
        <v>0</v>
      </c>
      <c r="G884" s="27"/>
    </row>
    <row r="885" spans="1:7" ht="15" x14ac:dyDescent="0.2">
      <c r="A885" s="263"/>
      <c r="B885" s="261"/>
      <c r="C885" s="261"/>
      <c r="D885" s="261"/>
      <c r="E885" s="262"/>
      <c r="F885" s="80"/>
      <c r="G885" s="34">
        <f>+SUM(F882:F884)</f>
        <v>0</v>
      </c>
    </row>
    <row r="886" spans="1:7" ht="15" x14ac:dyDescent="0.2">
      <c r="A886" s="36" t="s">
        <v>96</v>
      </c>
      <c r="B886" s="264" t="s">
        <v>97</v>
      </c>
      <c r="C886" s="261"/>
      <c r="D886" s="261"/>
      <c r="E886" s="261"/>
      <c r="F886" s="262"/>
      <c r="G886" s="34"/>
    </row>
    <row r="887" spans="1:7" ht="15" x14ac:dyDescent="0.2">
      <c r="A887" s="87">
        <v>4.0999999999999996</v>
      </c>
      <c r="B887" s="88" t="s">
        <v>98</v>
      </c>
      <c r="C887" s="58">
        <v>17.88</v>
      </c>
      <c r="D887" s="59" t="s">
        <v>32</v>
      </c>
      <c r="E887" s="23"/>
      <c r="F887" s="60">
        <f t="shared" ref="F887:F890" si="93">C887*E887</f>
        <v>0</v>
      </c>
      <c r="G887" s="27"/>
    </row>
    <row r="888" spans="1:7" ht="15" x14ac:dyDescent="0.2">
      <c r="A888" s="87">
        <v>4.2</v>
      </c>
      <c r="B888" s="57" t="s">
        <v>99</v>
      </c>
      <c r="C888" s="58">
        <v>2.75</v>
      </c>
      <c r="D888" s="59" t="s">
        <v>32</v>
      </c>
      <c r="E888" s="23"/>
      <c r="F888" s="60">
        <f t="shared" si="93"/>
        <v>0</v>
      </c>
      <c r="G888" s="27"/>
    </row>
    <row r="889" spans="1:7" ht="30" x14ac:dyDescent="0.2">
      <c r="A889" s="87">
        <v>4.3</v>
      </c>
      <c r="B889" s="88" t="s">
        <v>100</v>
      </c>
      <c r="C889" s="58">
        <v>25</v>
      </c>
      <c r="D889" s="59" t="s">
        <v>94</v>
      </c>
      <c r="E889" s="23"/>
      <c r="F889" s="60">
        <f t="shared" si="93"/>
        <v>0</v>
      </c>
      <c r="G889" s="27"/>
    </row>
    <row r="890" spans="1:7" ht="30" x14ac:dyDescent="0.2">
      <c r="A890" s="87">
        <v>4.4000000000000004</v>
      </c>
      <c r="B890" s="57" t="s">
        <v>101</v>
      </c>
      <c r="C890" s="58">
        <v>12.03</v>
      </c>
      <c r="D890" s="59" t="s">
        <v>32</v>
      </c>
      <c r="E890" s="89"/>
      <c r="F890" s="60">
        <f t="shared" si="93"/>
        <v>0</v>
      </c>
      <c r="G890" s="27"/>
    </row>
    <row r="891" spans="1:7" ht="15" x14ac:dyDescent="0.2">
      <c r="A891" s="263"/>
      <c r="B891" s="261"/>
      <c r="C891" s="261"/>
      <c r="D891" s="261"/>
      <c r="E891" s="262"/>
      <c r="F891" s="80"/>
      <c r="G891" s="34">
        <f>+SUM(F887:F890)</f>
        <v>0</v>
      </c>
    </row>
    <row r="892" spans="1:7" ht="15" x14ac:dyDescent="0.2">
      <c r="A892" s="36">
        <v>4.5</v>
      </c>
      <c r="B892" s="264" t="s">
        <v>102</v>
      </c>
      <c r="C892" s="261"/>
      <c r="D892" s="261"/>
      <c r="E892" s="261"/>
      <c r="F892" s="262"/>
      <c r="G892" s="34"/>
    </row>
    <row r="893" spans="1:7" ht="15" x14ac:dyDescent="0.2">
      <c r="A893" s="87" t="s">
        <v>103</v>
      </c>
      <c r="B893" s="88" t="s">
        <v>104</v>
      </c>
      <c r="C893" s="58">
        <v>1</v>
      </c>
      <c r="D893" s="59" t="s">
        <v>19</v>
      </c>
      <c r="E893" s="83"/>
      <c r="F893" s="60">
        <f t="shared" ref="F893:F899" si="94">+E893*C893</f>
        <v>0</v>
      </c>
      <c r="G893" s="27"/>
    </row>
    <row r="894" spans="1:7" ht="18.75" customHeight="1" x14ac:dyDescent="0.2">
      <c r="A894" s="87" t="s">
        <v>105</v>
      </c>
      <c r="B894" s="88" t="s">
        <v>106</v>
      </c>
      <c r="C894" s="58">
        <v>3</v>
      </c>
      <c r="D894" s="59" t="s">
        <v>19</v>
      </c>
      <c r="E894" s="23"/>
      <c r="F894" s="60">
        <f t="shared" si="94"/>
        <v>0</v>
      </c>
      <c r="G894" s="27"/>
    </row>
    <row r="895" spans="1:7" ht="45" x14ac:dyDescent="0.2">
      <c r="A895" s="87" t="s">
        <v>107</v>
      </c>
      <c r="B895" s="88" t="s">
        <v>108</v>
      </c>
      <c r="C895" s="58">
        <v>1</v>
      </c>
      <c r="D895" s="59" t="s">
        <v>19</v>
      </c>
      <c r="E895" s="23"/>
      <c r="F895" s="60">
        <f t="shared" si="94"/>
        <v>0</v>
      </c>
      <c r="G895" s="27"/>
    </row>
    <row r="896" spans="1:7" ht="15" x14ac:dyDescent="0.2">
      <c r="A896" s="87" t="s">
        <v>109</v>
      </c>
      <c r="B896" s="57" t="s">
        <v>110</v>
      </c>
      <c r="C896" s="58">
        <v>1</v>
      </c>
      <c r="D896" s="59" t="s">
        <v>19</v>
      </c>
      <c r="E896" s="23"/>
      <c r="F896" s="60">
        <f t="shared" si="94"/>
        <v>0</v>
      </c>
      <c r="G896" s="27"/>
    </row>
    <row r="897" spans="1:7" ht="15" x14ac:dyDescent="0.2">
      <c r="A897" s="87" t="s">
        <v>111</v>
      </c>
      <c r="B897" s="57" t="s">
        <v>112</v>
      </c>
      <c r="C897" s="58">
        <v>1</v>
      </c>
      <c r="D897" s="59" t="s">
        <v>28</v>
      </c>
      <c r="E897" s="23"/>
      <c r="F897" s="60">
        <f t="shared" si="94"/>
        <v>0</v>
      </c>
      <c r="G897" s="27"/>
    </row>
    <row r="898" spans="1:7" ht="15" x14ac:dyDescent="0.2">
      <c r="A898" s="87" t="s">
        <v>113</v>
      </c>
      <c r="B898" s="57" t="s">
        <v>114</v>
      </c>
      <c r="C898" s="58">
        <v>0.3</v>
      </c>
      <c r="D898" s="59" t="s">
        <v>19</v>
      </c>
      <c r="E898" s="23"/>
      <c r="F898" s="60">
        <f t="shared" si="94"/>
        <v>0</v>
      </c>
      <c r="G898" s="27"/>
    </row>
    <row r="899" spans="1:7" ht="15" x14ac:dyDescent="0.2">
      <c r="A899" s="87" t="s">
        <v>115</v>
      </c>
      <c r="B899" s="57" t="s">
        <v>116</v>
      </c>
      <c r="C899" s="58">
        <v>12.03</v>
      </c>
      <c r="D899" s="59" t="s">
        <v>32</v>
      </c>
      <c r="E899" s="76"/>
      <c r="F899" s="60">
        <f t="shared" si="94"/>
        <v>0</v>
      </c>
      <c r="G899" s="27"/>
    </row>
    <row r="900" spans="1:7" x14ac:dyDescent="0.2">
      <c r="A900" s="28"/>
      <c r="B900" s="29"/>
      <c r="C900" s="30"/>
      <c r="D900" s="31"/>
      <c r="E900" s="90"/>
      <c r="F900" s="33"/>
      <c r="G900" s="34">
        <f>+SUM(F893:F899)</f>
        <v>0</v>
      </c>
    </row>
    <row r="901" spans="1:7" ht="15" x14ac:dyDescent="0.2">
      <c r="A901" s="91" t="s">
        <v>117</v>
      </c>
      <c r="B901" s="273" t="s">
        <v>118</v>
      </c>
      <c r="C901" s="274"/>
      <c r="D901" s="274"/>
      <c r="E901" s="274"/>
      <c r="F901" s="275"/>
      <c r="G901" s="92"/>
    </row>
    <row r="902" spans="1:7" ht="15" x14ac:dyDescent="0.2">
      <c r="A902" s="87">
        <v>5.0999999999999996</v>
      </c>
      <c r="B902" s="57" t="s">
        <v>119</v>
      </c>
      <c r="C902" s="58">
        <v>1</v>
      </c>
      <c r="D902" s="59" t="s">
        <v>19</v>
      </c>
      <c r="E902" s="83"/>
      <c r="F902" s="60">
        <f t="shared" ref="F902:F907" si="95">+E902*C902</f>
        <v>0</v>
      </c>
      <c r="G902" s="27"/>
    </row>
    <row r="903" spans="1:7" ht="15" x14ac:dyDescent="0.2">
      <c r="A903" s="87">
        <v>5.2</v>
      </c>
      <c r="B903" s="57" t="s">
        <v>120</v>
      </c>
      <c r="C903" s="58">
        <v>3</v>
      </c>
      <c r="D903" s="59" t="s">
        <v>19</v>
      </c>
      <c r="E903" s="23"/>
      <c r="F903" s="60">
        <f t="shared" si="95"/>
        <v>0</v>
      </c>
      <c r="G903" s="27"/>
    </row>
    <row r="904" spans="1:7" ht="15" x14ac:dyDescent="0.2">
      <c r="A904" s="87">
        <v>5.3</v>
      </c>
      <c r="B904" s="57" t="s">
        <v>121</v>
      </c>
      <c r="C904" s="58">
        <v>2</v>
      </c>
      <c r="D904" s="59" t="s">
        <v>19</v>
      </c>
      <c r="E904" s="23"/>
      <c r="F904" s="60">
        <f t="shared" si="95"/>
        <v>0</v>
      </c>
      <c r="G904" s="27"/>
    </row>
    <row r="905" spans="1:7" ht="16" x14ac:dyDescent="0.2">
      <c r="A905" s="93">
        <v>5.4</v>
      </c>
      <c r="B905" s="94" t="s">
        <v>122</v>
      </c>
      <c r="C905" s="95">
        <v>2</v>
      </c>
      <c r="D905" s="96" t="s">
        <v>19</v>
      </c>
      <c r="E905" s="97"/>
      <c r="F905" s="97">
        <f t="shared" si="95"/>
        <v>0</v>
      </c>
      <c r="G905" s="27"/>
    </row>
    <row r="906" spans="1:7" ht="15" x14ac:dyDescent="0.2">
      <c r="A906" s="87">
        <v>5.5</v>
      </c>
      <c r="B906" s="57" t="s">
        <v>123</v>
      </c>
      <c r="C906" s="58">
        <v>3</v>
      </c>
      <c r="D906" s="59" t="s">
        <v>19</v>
      </c>
      <c r="E906" s="23"/>
      <c r="F906" s="60">
        <f t="shared" si="95"/>
        <v>0</v>
      </c>
      <c r="G906" s="27"/>
    </row>
    <row r="907" spans="1:7" ht="15" x14ac:dyDescent="0.2">
      <c r="A907" s="87">
        <v>5.6</v>
      </c>
      <c r="B907" s="57" t="s">
        <v>124</v>
      </c>
      <c r="C907" s="58">
        <v>6</v>
      </c>
      <c r="D907" s="59" t="s">
        <v>19</v>
      </c>
      <c r="E907" s="23"/>
      <c r="F907" s="60">
        <f t="shared" si="95"/>
        <v>0</v>
      </c>
      <c r="G907" s="27"/>
    </row>
    <row r="908" spans="1:7" ht="15" x14ac:dyDescent="0.2">
      <c r="A908" s="87">
        <v>5.7</v>
      </c>
      <c r="B908" s="57" t="s">
        <v>125</v>
      </c>
      <c r="C908" s="58">
        <v>1</v>
      </c>
      <c r="D908" s="59" t="s">
        <v>28</v>
      </c>
      <c r="E908" s="23"/>
      <c r="F908" s="60">
        <f>C908*E908</f>
        <v>0</v>
      </c>
      <c r="G908" s="27"/>
    </row>
    <row r="909" spans="1:7" ht="46" x14ac:dyDescent="0.2">
      <c r="A909" s="93">
        <v>5.8</v>
      </c>
      <c r="B909" s="2" t="s">
        <v>126</v>
      </c>
      <c r="C909" s="98">
        <v>1</v>
      </c>
      <c r="D909" s="99" t="s">
        <v>28</v>
      </c>
      <c r="E909" s="100"/>
      <c r="F909" s="100">
        <f t="shared" ref="F909:F922" si="96">+E909*C909</f>
        <v>0</v>
      </c>
      <c r="G909" s="27"/>
    </row>
    <row r="910" spans="1:7" ht="15" x14ac:dyDescent="0.2">
      <c r="A910" s="87">
        <v>5.9</v>
      </c>
      <c r="B910" s="57" t="s">
        <v>127</v>
      </c>
      <c r="C910" s="58">
        <v>1</v>
      </c>
      <c r="D910" s="59" t="s">
        <v>19</v>
      </c>
      <c r="E910" s="23"/>
      <c r="F910" s="60">
        <f t="shared" si="96"/>
        <v>0</v>
      </c>
      <c r="G910" s="27"/>
    </row>
    <row r="911" spans="1:7" ht="15" x14ac:dyDescent="0.2">
      <c r="A911" s="87">
        <v>5.0999999999999996</v>
      </c>
      <c r="B911" s="57" t="s">
        <v>128</v>
      </c>
      <c r="C911" s="58">
        <v>240</v>
      </c>
      <c r="D911" s="59" t="s">
        <v>129</v>
      </c>
      <c r="E911" s="23"/>
      <c r="F911" s="60">
        <f t="shared" si="96"/>
        <v>0</v>
      </c>
      <c r="G911" s="27"/>
    </row>
    <row r="912" spans="1:7" ht="15" x14ac:dyDescent="0.2">
      <c r="A912" s="87">
        <v>5.1100000000000003</v>
      </c>
      <c r="B912" s="57" t="s">
        <v>130</v>
      </c>
      <c r="C912" s="58">
        <v>1</v>
      </c>
      <c r="D912" s="59" t="s">
        <v>28</v>
      </c>
      <c r="E912" s="23"/>
      <c r="F912" s="60">
        <f t="shared" si="96"/>
        <v>0</v>
      </c>
      <c r="G912" s="27"/>
    </row>
    <row r="913" spans="1:7" ht="15" x14ac:dyDescent="0.2">
      <c r="A913" s="87">
        <v>5.12</v>
      </c>
      <c r="B913" s="57" t="s">
        <v>131</v>
      </c>
      <c r="C913" s="58">
        <v>1</v>
      </c>
      <c r="D913" s="59" t="s">
        <v>28</v>
      </c>
      <c r="E913" s="23"/>
      <c r="F913" s="60">
        <f t="shared" si="96"/>
        <v>0</v>
      </c>
      <c r="G913" s="27"/>
    </row>
    <row r="914" spans="1:7" ht="30" x14ac:dyDescent="0.2">
      <c r="A914" s="93">
        <v>5.13</v>
      </c>
      <c r="B914" s="101" t="s">
        <v>132</v>
      </c>
      <c r="C914" s="102">
        <v>1</v>
      </c>
      <c r="D914" s="103" t="s">
        <v>19</v>
      </c>
      <c r="E914" s="104"/>
      <c r="F914" s="104">
        <f t="shared" si="96"/>
        <v>0</v>
      </c>
      <c r="G914" s="105"/>
    </row>
    <row r="915" spans="1:7" ht="30" x14ac:dyDescent="0.2">
      <c r="A915" s="93">
        <v>5.14</v>
      </c>
      <c r="B915" s="106" t="s">
        <v>133</v>
      </c>
      <c r="C915" s="58">
        <v>1</v>
      </c>
      <c r="D915" s="59" t="s">
        <v>19</v>
      </c>
      <c r="E915" s="23"/>
      <c r="F915" s="60">
        <f t="shared" si="96"/>
        <v>0</v>
      </c>
      <c r="G915" s="105"/>
    </row>
    <row r="916" spans="1:7" ht="15" x14ac:dyDescent="0.2">
      <c r="A916" s="93">
        <v>5.15</v>
      </c>
      <c r="B916" s="107" t="s">
        <v>134</v>
      </c>
      <c r="C916" s="58">
        <v>1</v>
      </c>
      <c r="D916" s="59" t="s">
        <v>19</v>
      </c>
      <c r="E916" s="23"/>
      <c r="F916" s="60">
        <f t="shared" si="96"/>
        <v>0</v>
      </c>
      <c r="G916" s="105"/>
    </row>
    <row r="917" spans="1:7" ht="45" x14ac:dyDescent="0.2">
      <c r="A917" s="93">
        <v>5.16</v>
      </c>
      <c r="B917" s="106" t="s">
        <v>135</v>
      </c>
      <c r="C917" s="58">
        <v>1</v>
      </c>
      <c r="D917" s="59" t="s">
        <v>19</v>
      </c>
      <c r="E917" s="23"/>
      <c r="F917" s="60">
        <f t="shared" si="96"/>
        <v>0</v>
      </c>
      <c r="G917" s="105"/>
    </row>
    <row r="918" spans="1:7" ht="15" x14ac:dyDescent="0.2">
      <c r="A918" s="87">
        <v>5.17</v>
      </c>
      <c r="B918" s="57" t="s">
        <v>136</v>
      </c>
      <c r="C918" s="58">
        <v>250</v>
      </c>
      <c r="D918" s="59" t="s">
        <v>129</v>
      </c>
      <c r="E918" s="23"/>
      <c r="F918" s="60">
        <f t="shared" si="96"/>
        <v>0</v>
      </c>
      <c r="G918" s="27"/>
    </row>
    <row r="919" spans="1:7" ht="15" x14ac:dyDescent="0.2">
      <c r="A919" s="87">
        <v>5.1800000000000104</v>
      </c>
      <c r="B919" s="57" t="s">
        <v>137</v>
      </c>
      <c r="C919" s="58">
        <v>3</v>
      </c>
      <c r="D919" s="59" t="s">
        <v>19</v>
      </c>
      <c r="E919" s="23"/>
      <c r="F919" s="60">
        <f t="shared" si="96"/>
        <v>0</v>
      </c>
      <c r="G919" s="27"/>
    </row>
    <row r="920" spans="1:7" ht="15" x14ac:dyDescent="0.2">
      <c r="A920" s="87">
        <v>5.1900000000000102</v>
      </c>
      <c r="B920" s="57" t="s">
        <v>138</v>
      </c>
      <c r="C920" s="58">
        <v>3</v>
      </c>
      <c r="D920" s="59" t="s">
        <v>19</v>
      </c>
      <c r="E920" s="23"/>
      <c r="F920" s="60">
        <f t="shared" si="96"/>
        <v>0</v>
      </c>
      <c r="G920" s="27"/>
    </row>
    <row r="921" spans="1:7" ht="135" x14ac:dyDescent="0.2">
      <c r="A921" s="108">
        <v>5.2000000000000099</v>
      </c>
      <c r="B921" s="88" t="s">
        <v>139</v>
      </c>
      <c r="C921" s="109">
        <v>1</v>
      </c>
      <c r="D921" s="110" t="s">
        <v>19</v>
      </c>
      <c r="E921" s="111"/>
      <c r="F921" s="112">
        <f t="shared" si="96"/>
        <v>0</v>
      </c>
      <c r="G921" s="27"/>
    </row>
    <row r="922" spans="1:7" ht="15" x14ac:dyDescent="0.2">
      <c r="A922" s="87">
        <v>5.2100000000000097</v>
      </c>
      <c r="B922" s="57" t="s">
        <v>140</v>
      </c>
      <c r="C922" s="58">
        <v>1</v>
      </c>
      <c r="D922" s="59" t="s">
        <v>28</v>
      </c>
      <c r="E922" s="23"/>
      <c r="F922" s="60">
        <f t="shared" si="96"/>
        <v>0</v>
      </c>
      <c r="G922" s="27"/>
    </row>
    <row r="923" spans="1:7" ht="15" x14ac:dyDescent="0.2">
      <c r="A923" s="87">
        <v>5.2200000000000104</v>
      </c>
      <c r="B923" s="57" t="s">
        <v>141</v>
      </c>
      <c r="C923" s="58">
        <v>1</v>
      </c>
      <c r="D923" s="59" t="s">
        <v>28</v>
      </c>
      <c r="E923" s="23"/>
      <c r="F923" s="60">
        <f>+(C923*E923)</f>
        <v>0</v>
      </c>
      <c r="G923" s="27"/>
    </row>
    <row r="924" spans="1:7" x14ac:dyDescent="0.2">
      <c r="A924" s="28"/>
      <c r="B924" s="29"/>
      <c r="C924" s="30"/>
      <c r="D924" s="113"/>
      <c r="E924" s="113"/>
      <c r="F924" s="113"/>
      <c r="G924" s="34">
        <f>SUM(F902:F923)</f>
        <v>0</v>
      </c>
    </row>
    <row r="925" spans="1:7" ht="15" x14ac:dyDescent="0.2">
      <c r="A925" s="91" t="s">
        <v>142</v>
      </c>
      <c r="B925" s="273" t="s">
        <v>143</v>
      </c>
      <c r="C925" s="274"/>
      <c r="D925" s="274"/>
      <c r="E925" s="274"/>
      <c r="F925" s="275"/>
      <c r="G925" s="114"/>
    </row>
    <row r="926" spans="1:7" ht="16" x14ac:dyDescent="0.2">
      <c r="A926" s="115">
        <v>6.1</v>
      </c>
      <c r="B926" s="116" t="s">
        <v>144</v>
      </c>
      <c r="C926" s="58">
        <v>150</v>
      </c>
      <c r="D926" s="59" t="s">
        <v>129</v>
      </c>
      <c r="E926" s="23"/>
      <c r="F926" s="60">
        <f t="shared" ref="F926:F942" si="97">+(E926*C926)</f>
        <v>0</v>
      </c>
      <c r="G926" s="105"/>
    </row>
    <row r="927" spans="1:7" ht="16" x14ac:dyDescent="0.2">
      <c r="A927" s="115">
        <v>6.2</v>
      </c>
      <c r="B927" s="116" t="s">
        <v>145</v>
      </c>
      <c r="C927" s="58">
        <v>75</v>
      </c>
      <c r="D927" s="59" t="s">
        <v>129</v>
      </c>
      <c r="E927" s="23"/>
      <c r="F927" s="60">
        <f t="shared" si="97"/>
        <v>0</v>
      </c>
      <c r="G927" s="105"/>
    </row>
    <row r="928" spans="1:7" ht="16" x14ac:dyDescent="0.2">
      <c r="A928" s="115">
        <v>6.3</v>
      </c>
      <c r="B928" s="116" t="s">
        <v>146</v>
      </c>
      <c r="C928" s="58">
        <v>200</v>
      </c>
      <c r="D928" s="59" t="s">
        <v>129</v>
      </c>
      <c r="E928" s="23"/>
      <c r="F928" s="60">
        <f t="shared" si="97"/>
        <v>0</v>
      </c>
      <c r="G928" s="105"/>
    </row>
    <row r="929" spans="1:7" ht="16" x14ac:dyDescent="0.2">
      <c r="A929" s="115">
        <v>6.4</v>
      </c>
      <c r="B929" s="116" t="s">
        <v>147</v>
      </c>
      <c r="C929" s="58">
        <v>200</v>
      </c>
      <c r="D929" s="59" t="s">
        <v>129</v>
      </c>
      <c r="E929" s="23"/>
      <c r="F929" s="60">
        <f t="shared" si="97"/>
        <v>0</v>
      </c>
      <c r="G929" s="105"/>
    </row>
    <row r="930" spans="1:7" ht="186.75" customHeight="1" x14ac:dyDescent="0.2">
      <c r="A930" s="115">
        <v>6.5</v>
      </c>
      <c r="B930" s="117" t="s">
        <v>148</v>
      </c>
      <c r="C930" s="109">
        <v>1</v>
      </c>
      <c r="D930" s="110" t="s">
        <v>19</v>
      </c>
      <c r="E930" s="111"/>
      <c r="F930" s="112">
        <f t="shared" si="97"/>
        <v>0</v>
      </c>
      <c r="G930" s="27"/>
    </row>
    <row r="931" spans="1:7" ht="16" x14ac:dyDescent="0.2">
      <c r="A931" s="115">
        <v>6.6</v>
      </c>
      <c r="B931" s="116" t="s">
        <v>149</v>
      </c>
      <c r="C931" s="58">
        <v>1</v>
      </c>
      <c r="D931" s="59" t="s">
        <v>19</v>
      </c>
      <c r="E931" s="23"/>
      <c r="F931" s="60">
        <f t="shared" si="97"/>
        <v>0</v>
      </c>
      <c r="G931" s="105"/>
    </row>
    <row r="932" spans="1:7" ht="31" x14ac:dyDescent="0.2">
      <c r="A932" s="115">
        <v>6.7</v>
      </c>
      <c r="B932" s="118" t="s">
        <v>150</v>
      </c>
      <c r="C932" s="58">
        <v>1</v>
      </c>
      <c r="D932" s="59" t="s">
        <v>19</v>
      </c>
      <c r="E932" s="23"/>
      <c r="F932" s="60">
        <f t="shared" si="97"/>
        <v>0</v>
      </c>
      <c r="G932" s="27"/>
    </row>
    <row r="933" spans="1:7" ht="16" x14ac:dyDescent="0.2">
      <c r="A933" s="115">
        <v>6.8</v>
      </c>
      <c r="B933" s="118" t="s">
        <v>151</v>
      </c>
      <c r="C933" s="58">
        <v>1</v>
      </c>
      <c r="D933" s="59" t="s">
        <v>19</v>
      </c>
      <c r="E933" s="23"/>
      <c r="F933" s="60">
        <f t="shared" si="97"/>
        <v>0</v>
      </c>
      <c r="G933" s="27"/>
    </row>
    <row r="934" spans="1:7" ht="16" x14ac:dyDescent="0.2">
      <c r="A934" s="115">
        <v>6.9</v>
      </c>
      <c r="B934" s="119" t="s">
        <v>152</v>
      </c>
      <c r="C934" s="58">
        <v>4</v>
      </c>
      <c r="D934" s="59" t="s">
        <v>19</v>
      </c>
      <c r="E934" s="23"/>
      <c r="F934" s="60">
        <f t="shared" si="97"/>
        <v>0</v>
      </c>
      <c r="G934" s="27"/>
    </row>
    <row r="935" spans="1:7" ht="16" x14ac:dyDescent="0.2">
      <c r="A935" s="120">
        <v>6.1</v>
      </c>
      <c r="B935" s="119" t="s">
        <v>153</v>
      </c>
      <c r="C935" s="58">
        <v>1</v>
      </c>
      <c r="D935" s="59" t="s">
        <v>19</v>
      </c>
      <c r="E935" s="23"/>
      <c r="F935" s="60">
        <f t="shared" si="97"/>
        <v>0</v>
      </c>
      <c r="G935" s="27"/>
    </row>
    <row r="936" spans="1:7" ht="16" x14ac:dyDescent="0.2">
      <c r="A936" s="120">
        <v>6.11</v>
      </c>
      <c r="B936" s="119" t="s">
        <v>154</v>
      </c>
      <c r="C936" s="58">
        <v>2</v>
      </c>
      <c r="D936" s="59" t="s">
        <v>19</v>
      </c>
      <c r="E936" s="23"/>
      <c r="F936" s="60">
        <f t="shared" si="97"/>
        <v>0</v>
      </c>
      <c r="G936" s="27"/>
    </row>
    <row r="937" spans="1:7" ht="16" x14ac:dyDescent="0.2">
      <c r="A937" s="121">
        <v>6.12</v>
      </c>
      <c r="B937" s="119" t="s">
        <v>155</v>
      </c>
      <c r="C937" s="58">
        <v>2</v>
      </c>
      <c r="D937" s="59" t="s">
        <v>19</v>
      </c>
      <c r="E937" s="23"/>
      <c r="F937" s="60">
        <f t="shared" si="97"/>
        <v>0</v>
      </c>
      <c r="G937" s="27"/>
    </row>
    <row r="938" spans="1:7" ht="16" x14ac:dyDescent="0.2">
      <c r="A938" s="120">
        <v>6.13</v>
      </c>
      <c r="B938" s="119" t="s">
        <v>156</v>
      </c>
      <c r="C938" s="58">
        <v>4</v>
      </c>
      <c r="D938" s="59" t="s">
        <v>19</v>
      </c>
      <c r="E938" s="23"/>
      <c r="F938" s="60">
        <f t="shared" si="97"/>
        <v>0</v>
      </c>
      <c r="G938" s="27"/>
    </row>
    <row r="939" spans="1:7" ht="16" x14ac:dyDescent="0.2">
      <c r="A939" s="120">
        <v>6.14</v>
      </c>
      <c r="B939" s="119" t="s">
        <v>157</v>
      </c>
      <c r="C939" s="58">
        <v>1</v>
      </c>
      <c r="D939" s="59" t="s">
        <v>19</v>
      </c>
      <c r="E939" s="23"/>
      <c r="F939" s="60">
        <f t="shared" si="97"/>
        <v>0</v>
      </c>
      <c r="G939" s="27"/>
    </row>
    <row r="940" spans="1:7" ht="16" x14ac:dyDescent="0.2">
      <c r="A940" s="121">
        <v>6.15</v>
      </c>
      <c r="B940" s="119" t="s">
        <v>158</v>
      </c>
      <c r="C940" s="58">
        <v>2</v>
      </c>
      <c r="D940" s="59" t="s">
        <v>19</v>
      </c>
      <c r="E940" s="23"/>
      <c r="F940" s="60">
        <f t="shared" si="97"/>
        <v>0</v>
      </c>
      <c r="G940" s="27"/>
    </row>
    <row r="941" spans="1:7" ht="16" x14ac:dyDescent="0.2">
      <c r="A941" s="120">
        <v>6.16</v>
      </c>
      <c r="B941" s="118" t="s">
        <v>159</v>
      </c>
      <c r="C941" s="58">
        <v>1</v>
      </c>
      <c r="D941" s="59" t="s">
        <v>28</v>
      </c>
      <c r="E941" s="23"/>
      <c r="F941" s="60">
        <f t="shared" si="97"/>
        <v>0</v>
      </c>
      <c r="G941" s="27"/>
    </row>
    <row r="942" spans="1:7" ht="16" x14ac:dyDescent="0.2">
      <c r="A942" s="120">
        <v>6.17</v>
      </c>
      <c r="B942" s="118" t="s">
        <v>140</v>
      </c>
      <c r="C942" s="58">
        <v>1</v>
      </c>
      <c r="D942" s="59" t="s">
        <v>28</v>
      </c>
      <c r="E942" s="23"/>
      <c r="F942" s="60">
        <f t="shared" si="97"/>
        <v>0</v>
      </c>
      <c r="G942" s="27"/>
    </row>
    <row r="943" spans="1:7" x14ac:dyDescent="0.2">
      <c r="A943" s="28"/>
      <c r="B943" s="29"/>
      <c r="C943" s="30"/>
      <c r="D943" s="31"/>
      <c r="E943" s="122"/>
      <c r="F943" s="33"/>
      <c r="G943" s="34">
        <f>SUM(F926:F942)</f>
        <v>0</v>
      </c>
    </row>
    <row r="944" spans="1:7" ht="15" x14ac:dyDescent="0.2">
      <c r="A944" s="91" t="s">
        <v>160</v>
      </c>
      <c r="B944" s="273" t="s">
        <v>161</v>
      </c>
      <c r="C944" s="274"/>
      <c r="D944" s="274"/>
      <c r="E944" s="274"/>
      <c r="F944" s="275"/>
      <c r="G944" s="114"/>
    </row>
    <row r="945" spans="1:7" ht="60" x14ac:dyDescent="0.2">
      <c r="A945" s="123">
        <v>7.1</v>
      </c>
      <c r="B945" s="124" t="s">
        <v>295</v>
      </c>
      <c r="C945" s="58">
        <v>6</v>
      </c>
      <c r="D945" s="59" t="s">
        <v>94</v>
      </c>
      <c r="E945" s="23"/>
      <c r="F945" s="60">
        <f t="shared" ref="F945:F962" si="98">+(E945*C945)</f>
        <v>0</v>
      </c>
      <c r="G945" s="105"/>
    </row>
    <row r="946" spans="1:7" ht="60" x14ac:dyDescent="0.2">
      <c r="A946" s="125">
        <v>7.2</v>
      </c>
      <c r="B946" s="126" t="s">
        <v>296</v>
      </c>
      <c r="C946" s="58">
        <v>1.5</v>
      </c>
      <c r="D946" s="59" t="s">
        <v>94</v>
      </c>
      <c r="E946" s="23"/>
      <c r="F946" s="60">
        <f t="shared" si="98"/>
        <v>0</v>
      </c>
      <c r="G946" s="105"/>
    </row>
    <row r="947" spans="1:7" ht="60" x14ac:dyDescent="0.2">
      <c r="A947" s="125">
        <v>7.3</v>
      </c>
      <c r="B947" s="126" t="s">
        <v>297</v>
      </c>
      <c r="C947" s="58">
        <v>4</v>
      </c>
      <c r="D947" s="59" t="s">
        <v>19</v>
      </c>
      <c r="E947" s="23"/>
      <c r="F947" s="60">
        <f t="shared" si="98"/>
        <v>0</v>
      </c>
      <c r="G947" s="105"/>
    </row>
    <row r="948" spans="1:7" ht="75" x14ac:dyDescent="0.2">
      <c r="A948" s="125">
        <v>7.4</v>
      </c>
      <c r="B948" s="126" t="s">
        <v>162</v>
      </c>
      <c r="C948" s="58">
        <v>1</v>
      </c>
      <c r="D948" s="59" t="s">
        <v>19</v>
      </c>
      <c r="E948" s="23"/>
      <c r="F948" s="60">
        <f t="shared" si="98"/>
        <v>0</v>
      </c>
      <c r="G948" s="105"/>
    </row>
    <row r="949" spans="1:7" ht="30" x14ac:dyDescent="0.2">
      <c r="A949" s="125">
        <v>7.5</v>
      </c>
      <c r="B949" s="126" t="s">
        <v>163</v>
      </c>
      <c r="C949" s="58">
        <v>1</v>
      </c>
      <c r="D949" s="59" t="s">
        <v>19</v>
      </c>
      <c r="E949" s="23"/>
      <c r="F949" s="60">
        <f t="shared" si="98"/>
        <v>0</v>
      </c>
      <c r="G949" s="105"/>
    </row>
    <row r="950" spans="1:7" ht="45" x14ac:dyDescent="0.2">
      <c r="A950" s="125">
        <v>7.6</v>
      </c>
      <c r="B950" s="126" t="s">
        <v>164</v>
      </c>
      <c r="C950" s="58">
        <v>1</v>
      </c>
      <c r="D950" s="59" t="s">
        <v>19</v>
      </c>
      <c r="E950" s="23"/>
      <c r="F950" s="60">
        <f t="shared" si="98"/>
        <v>0</v>
      </c>
      <c r="G950" s="105"/>
    </row>
    <row r="951" spans="1:7" ht="45" x14ac:dyDescent="0.2">
      <c r="A951" s="125">
        <v>7.7</v>
      </c>
      <c r="B951" s="126" t="s">
        <v>165</v>
      </c>
      <c r="C951" s="58">
        <v>1</v>
      </c>
      <c r="D951" s="59" t="s">
        <v>19</v>
      </c>
      <c r="E951" s="23"/>
      <c r="F951" s="60">
        <f t="shared" si="98"/>
        <v>0</v>
      </c>
      <c r="G951" s="105"/>
    </row>
    <row r="952" spans="1:7" ht="45" x14ac:dyDescent="0.2">
      <c r="A952" s="125">
        <v>7.8</v>
      </c>
      <c r="B952" s="126" t="s">
        <v>166</v>
      </c>
      <c r="C952" s="58">
        <v>1</v>
      </c>
      <c r="D952" s="59" t="s">
        <v>19</v>
      </c>
      <c r="E952" s="23"/>
      <c r="F952" s="60">
        <f t="shared" si="98"/>
        <v>0</v>
      </c>
      <c r="G952" s="105"/>
    </row>
    <row r="953" spans="1:7" ht="30" x14ac:dyDescent="0.2">
      <c r="A953" s="125">
        <v>7.9</v>
      </c>
      <c r="B953" s="126" t="s">
        <v>167</v>
      </c>
      <c r="C953" s="58">
        <v>1</v>
      </c>
      <c r="D953" s="59" t="s">
        <v>19</v>
      </c>
      <c r="E953" s="23"/>
      <c r="F953" s="60">
        <f t="shared" si="98"/>
        <v>0</v>
      </c>
      <c r="G953" s="105"/>
    </row>
    <row r="954" spans="1:7" ht="30" x14ac:dyDescent="0.2">
      <c r="A954" s="140">
        <v>7.1</v>
      </c>
      <c r="B954" s="117" t="s">
        <v>177</v>
      </c>
      <c r="C954" s="58">
        <v>1</v>
      </c>
      <c r="D954" s="59" t="s">
        <v>19</v>
      </c>
      <c r="E954" s="23"/>
      <c r="F954" s="60">
        <f t="shared" si="98"/>
        <v>0</v>
      </c>
      <c r="G954" s="105"/>
    </row>
    <row r="955" spans="1:7" ht="90" x14ac:dyDescent="0.2">
      <c r="A955" s="140">
        <v>7.11</v>
      </c>
      <c r="B955" s="117" t="s">
        <v>193</v>
      </c>
      <c r="C955" s="58">
        <v>1</v>
      </c>
      <c r="D955" s="59" t="s">
        <v>19</v>
      </c>
      <c r="E955" s="23"/>
      <c r="F955" s="60">
        <f t="shared" si="98"/>
        <v>0</v>
      </c>
      <c r="G955" s="105"/>
    </row>
    <row r="956" spans="1:7" ht="16" x14ac:dyDescent="0.2">
      <c r="A956" s="140">
        <v>7.12</v>
      </c>
      <c r="B956" s="116" t="s">
        <v>169</v>
      </c>
      <c r="C956" s="102">
        <v>1</v>
      </c>
      <c r="D956" s="103" t="s">
        <v>19</v>
      </c>
      <c r="E956" s="104"/>
      <c r="F956" s="104">
        <f t="shared" si="98"/>
        <v>0</v>
      </c>
      <c r="G956" s="105"/>
    </row>
    <row r="957" spans="1:7" ht="31" x14ac:dyDescent="0.2">
      <c r="A957" s="140">
        <v>7.13</v>
      </c>
      <c r="B957" s="116" t="s">
        <v>170</v>
      </c>
      <c r="C957" s="102">
        <v>1</v>
      </c>
      <c r="D957" s="103" t="s">
        <v>19</v>
      </c>
      <c r="E957" s="104"/>
      <c r="F957" s="104">
        <f t="shared" si="98"/>
        <v>0</v>
      </c>
      <c r="G957" s="105"/>
    </row>
    <row r="958" spans="1:7" ht="16" x14ac:dyDescent="0.2">
      <c r="A958" s="140">
        <v>7.14</v>
      </c>
      <c r="B958" s="116" t="s">
        <v>171</v>
      </c>
      <c r="C958" s="102">
        <v>1</v>
      </c>
      <c r="D958" s="103" t="s">
        <v>19</v>
      </c>
      <c r="E958" s="104"/>
      <c r="F958" s="104">
        <f t="shared" si="98"/>
        <v>0</v>
      </c>
      <c r="G958" s="105"/>
    </row>
    <row r="959" spans="1:7" ht="31" x14ac:dyDescent="0.2">
      <c r="A959" s="140">
        <v>7.15</v>
      </c>
      <c r="B959" s="128" t="s">
        <v>172</v>
      </c>
      <c r="C959" s="102">
        <v>14</v>
      </c>
      <c r="D959" s="129" t="s">
        <v>19</v>
      </c>
      <c r="E959" s="130"/>
      <c r="F959" s="131">
        <f t="shared" si="98"/>
        <v>0</v>
      </c>
      <c r="G959" s="105"/>
    </row>
    <row r="960" spans="1:7" ht="31" x14ac:dyDescent="0.2">
      <c r="A960" s="140">
        <v>7.16</v>
      </c>
      <c r="B960" s="116" t="s">
        <v>298</v>
      </c>
      <c r="C960" s="102">
        <v>12.84</v>
      </c>
      <c r="D960" s="103" t="s">
        <v>50</v>
      </c>
      <c r="E960" s="104"/>
      <c r="F960" s="104">
        <f t="shared" si="98"/>
        <v>0</v>
      </c>
      <c r="G960" s="105"/>
    </row>
    <row r="961" spans="1:7" ht="16" x14ac:dyDescent="0.2">
      <c r="A961" s="140">
        <v>7.17</v>
      </c>
      <c r="B961" s="116" t="s">
        <v>173</v>
      </c>
      <c r="C961" s="102">
        <v>1</v>
      </c>
      <c r="D961" s="103" t="s">
        <v>28</v>
      </c>
      <c r="E961" s="104"/>
      <c r="F961" s="104">
        <f t="shared" si="98"/>
        <v>0</v>
      </c>
      <c r="G961" s="105"/>
    </row>
    <row r="962" spans="1:7" ht="16" x14ac:dyDescent="0.2">
      <c r="A962" s="140">
        <v>7.18</v>
      </c>
      <c r="B962" s="132" t="s">
        <v>140</v>
      </c>
      <c r="C962" s="102">
        <v>1</v>
      </c>
      <c r="D962" s="103" t="s">
        <v>28</v>
      </c>
      <c r="E962" s="104"/>
      <c r="F962" s="104">
        <f t="shared" si="98"/>
        <v>0</v>
      </c>
      <c r="G962" s="105"/>
    </row>
    <row r="963" spans="1:7" x14ac:dyDescent="0.2">
      <c r="A963" s="269"/>
      <c r="B963" s="261"/>
      <c r="C963" s="270"/>
      <c r="D963" s="261"/>
      <c r="E963" s="270"/>
      <c r="F963" s="262"/>
      <c r="G963" s="133">
        <f>SUM(F945:F962)</f>
        <v>0</v>
      </c>
    </row>
    <row r="964" spans="1:7" ht="15" x14ac:dyDescent="0.2">
      <c r="A964" s="271" t="s">
        <v>194</v>
      </c>
      <c r="B964" s="261"/>
      <c r="C964" s="261"/>
      <c r="D964" s="261"/>
      <c r="E964" s="262"/>
      <c r="F964" s="134"/>
      <c r="G964" s="133">
        <f>SUM(G831:G963)</f>
        <v>0</v>
      </c>
    </row>
    <row r="965" spans="1:7" ht="15" x14ac:dyDescent="0.2">
      <c r="A965" s="272" t="s">
        <v>195</v>
      </c>
      <c r="B965" s="266"/>
      <c r="C965" s="266"/>
      <c r="D965" s="266"/>
      <c r="E965" s="266"/>
      <c r="F965" s="267"/>
      <c r="G965" s="35"/>
    </row>
    <row r="966" spans="1:7" x14ac:dyDescent="0.2">
      <c r="A966" s="36" t="s">
        <v>12</v>
      </c>
      <c r="B966" s="268" t="s">
        <v>299</v>
      </c>
      <c r="C966" s="261"/>
      <c r="D966" s="261"/>
      <c r="E966" s="261"/>
      <c r="F966" s="262"/>
      <c r="G966" s="37"/>
    </row>
    <row r="967" spans="1:7" ht="15" x14ac:dyDescent="0.2">
      <c r="A967" s="38">
        <v>1.1000000000000001</v>
      </c>
      <c r="B967" s="39" t="s">
        <v>22</v>
      </c>
      <c r="C967" s="23">
        <v>1</v>
      </c>
      <c r="D967" s="24" t="s">
        <v>19</v>
      </c>
      <c r="E967" s="23"/>
      <c r="F967" s="25">
        <f>+C967*E967</f>
        <v>0</v>
      </c>
      <c r="G967" s="40"/>
    </row>
    <row r="968" spans="1:7" x14ac:dyDescent="0.2">
      <c r="A968" s="28"/>
      <c r="B968" s="29"/>
      <c r="C968" s="30"/>
      <c r="D968" s="31"/>
      <c r="E968" s="32"/>
      <c r="F968" s="33"/>
      <c r="G968" s="34">
        <f>SUM(F967:F967)</f>
        <v>0</v>
      </c>
    </row>
    <row r="969" spans="1:7" x14ac:dyDescent="0.2">
      <c r="A969" s="36" t="s">
        <v>23</v>
      </c>
      <c r="B969" s="268" t="s">
        <v>24</v>
      </c>
      <c r="C969" s="261"/>
      <c r="D969" s="261"/>
      <c r="E969" s="261"/>
      <c r="F969" s="262"/>
      <c r="G969" s="41"/>
    </row>
    <row r="970" spans="1:7" ht="15" x14ac:dyDescent="0.2">
      <c r="A970" s="42">
        <v>2.1</v>
      </c>
      <c r="B970" s="43" t="s">
        <v>25</v>
      </c>
      <c r="C970" s="44"/>
      <c r="D970" s="44"/>
      <c r="E970" s="44"/>
      <c r="F970" s="44"/>
      <c r="G970" s="45"/>
    </row>
    <row r="971" spans="1:7" ht="15" x14ac:dyDescent="0.2">
      <c r="A971" s="21" t="s">
        <v>26</v>
      </c>
      <c r="B971" s="22" t="s">
        <v>27</v>
      </c>
      <c r="C971" s="23">
        <v>1</v>
      </c>
      <c r="D971" s="24" t="s">
        <v>28</v>
      </c>
      <c r="E971" s="23"/>
      <c r="F971" s="25">
        <f>C971*E971</f>
        <v>0</v>
      </c>
      <c r="G971" s="46"/>
    </row>
    <row r="972" spans="1:7" x14ac:dyDescent="0.2">
      <c r="A972" s="28"/>
      <c r="B972" s="29"/>
      <c r="C972" s="30"/>
      <c r="D972" s="31"/>
      <c r="E972" s="32"/>
      <c r="F972" s="33"/>
      <c r="G972" s="34">
        <f>SUM(F971)</f>
        <v>0</v>
      </c>
    </row>
    <row r="973" spans="1:7" ht="15" x14ac:dyDescent="0.2">
      <c r="A973" s="42">
        <v>2.2000000000000002</v>
      </c>
      <c r="B973" s="43" t="s">
        <v>29</v>
      </c>
      <c r="C973" s="44"/>
      <c r="D973" s="44"/>
      <c r="E973" s="44"/>
      <c r="F973" s="44"/>
      <c r="G973" s="47"/>
    </row>
    <row r="974" spans="1:7" ht="15" x14ac:dyDescent="0.2">
      <c r="A974" s="38" t="s">
        <v>30</v>
      </c>
      <c r="B974" s="39" t="s">
        <v>31</v>
      </c>
      <c r="C974" s="23">
        <v>7.13</v>
      </c>
      <c r="D974" s="24" t="s">
        <v>32</v>
      </c>
      <c r="E974" s="23"/>
      <c r="F974" s="25">
        <f t="shared" ref="F974:F976" si="99">+C974*E974</f>
        <v>0</v>
      </c>
      <c r="G974" s="48"/>
    </row>
    <row r="975" spans="1:7" ht="15" x14ac:dyDescent="0.2">
      <c r="A975" s="38" t="s">
        <v>33</v>
      </c>
      <c r="B975" s="39" t="s">
        <v>34</v>
      </c>
      <c r="C975" s="23">
        <v>1.89</v>
      </c>
      <c r="D975" s="24" t="s">
        <v>32</v>
      </c>
      <c r="E975" s="23"/>
      <c r="F975" s="25">
        <f t="shared" si="99"/>
        <v>0</v>
      </c>
      <c r="G975" s="48"/>
    </row>
    <row r="976" spans="1:7" ht="15" x14ac:dyDescent="0.2">
      <c r="A976" s="38" t="s">
        <v>35</v>
      </c>
      <c r="B976" s="39" t="s">
        <v>36</v>
      </c>
      <c r="C976" s="23">
        <v>3.23</v>
      </c>
      <c r="D976" s="24" t="s">
        <v>32</v>
      </c>
      <c r="E976" s="23"/>
      <c r="F976" s="25">
        <f t="shared" si="99"/>
        <v>0</v>
      </c>
      <c r="G976" s="49"/>
    </row>
    <row r="977" spans="1:7" x14ac:dyDescent="0.2">
      <c r="A977" s="28"/>
      <c r="B977" s="29"/>
      <c r="C977" s="50"/>
      <c r="D977" s="31"/>
      <c r="E977" s="32"/>
      <c r="F977" s="33"/>
      <c r="G977" s="34">
        <f>SUM(F974:F976)</f>
        <v>0</v>
      </c>
    </row>
    <row r="978" spans="1:7" ht="15" x14ac:dyDescent="0.2">
      <c r="A978" s="42">
        <v>2.2999999999999998</v>
      </c>
      <c r="B978" s="43" t="s">
        <v>37</v>
      </c>
      <c r="C978" s="51"/>
      <c r="D978" s="44"/>
      <c r="E978" s="44"/>
      <c r="F978" s="44" t="s">
        <v>38</v>
      </c>
      <c r="G978" s="47"/>
    </row>
    <row r="979" spans="1:7" ht="15" x14ac:dyDescent="0.2">
      <c r="A979" s="38" t="s">
        <v>39</v>
      </c>
      <c r="B979" s="39" t="s">
        <v>40</v>
      </c>
      <c r="C979" s="23">
        <v>5.09</v>
      </c>
      <c r="D979" s="24" t="s">
        <v>32</v>
      </c>
      <c r="E979" s="23"/>
      <c r="F979" s="25">
        <f t="shared" ref="F979:F982" si="100">+C979*E979</f>
        <v>0</v>
      </c>
      <c r="G979" s="48"/>
    </row>
    <row r="980" spans="1:7" ht="15" x14ac:dyDescent="0.2">
      <c r="A980" s="38" t="s">
        <v>41</v>
      </c>
      <c r="B980" s="39" t="s">
        <v>42</v>
      </c>
      <c r="C980" s="23">
        <v>1.95</v>
      </c>
      <c r="D980" s="24" t="s">
        <v>32</v>
      </c>
      <c r="E980" s="23"/>
      <c r="F980" s="25">
        <f t="shared" si="100"/>
        <v>0</v>
      </c>
      <c r="G980" s="48"/>
    </row>
    <row r="981" spans="1:7" ht="15" x14ac:dyDescent="0.2">
      <c r="A981" s="38" t="s">
        <v>43</v>
      </c>
      <c r="B981" s="39" t="s">
        <v>44</v>
      </c>
      <c r="C981" s="23">
        <v>0.63</v>
      </c>
      <c r="D981" s="24" t="s">
        <v>32</v>
      </c>
      <c r="E981" s="23"/>
      <c r="F981" s="25">
        <f t="shared" si="100"/>
        <v>0</v>
      </c>
      <c r="G981" s="48"/>
    </row>
    <row r="982" spans="1:7" ht="15" x14ac:dyDescent="0.2">
      <c r="A982" s="38" t="s">
        <v>45</v>
      </c>
      <c r="B982" s="39" t="s">
        <v>46</v>
      </c>
      <c r="C982" s="23">
        <v>3.3</v>
      </c>
      <c r="D982" s="24" t="s">
        <v>32</v>
      </c>
      <c r="E982" s="23"/>
      <c r="F982" s="25">
        <f t="shared" si="100"/>
        <v>0</v>
      </c>
      <c r="G982" s="49"/>
    </row>
    <row r="983" spans="1:7" x14ac:dyDescent="0.2">
      <c r="A983" s="28"/>
      <c r="B983" s="29"/>
      <c r="C983" s="50"/>
      <c r="D983" s="31"/>
      <c r="E983" s="32"/>
      <c r="F983" s="33"/>
      <c r="G983" s="34">
        <f>SUM(F979:F982)</f>
        <v>0</v>
      </c>
    </row>
    <row r="984" spans="1:7" ht="15" x14ac:dyDescent="0.2">
      <c r="A984" s="42">
        <v>2.4</v>
      </c>
      <c r="B984" s="43" t="s">
        <v>47</v>
      </c>
      <c r="C984" s="51"/>
      <c r="D984" s="44"/>
      <c r="E984" s="44"/>
      <c r="F984" s="44"/>
      <c r="G984" s="47"/>
    </row>
    <row r="985" spans="1:7" ht="15" x14ac:dyDescent="0.2">
      <c r="A985" s="38" t="s">
        <v>48</v>
      </c>
      <c r="B985" s="39" t="s">
        <v>49</v>
      </c>
      <c r="C985" s="23">
        <v>77.569999999999993</v>
      </c>
      <c r="D985" s="24" t="s">
        <v>50</v>
      </c>
      <c r="E985" s="23"/>
      <c r="F985" s="25">
        <f>+E985*C985</f>
        <v>0</v>
      </c>
      <c r="G985" s="48"/>
    </row>
    <row r="986" spans="1:7" ht="15" x14ac:dyDescent="0.2">
      <c r="A986" s="38" t="s">
        <v>51</v>
      </c>
      <c r="B986" s="39" t="s">
        <v>52</v>
      </c>
      <c r="C986" s="23">
        <v>6.55</v>
      </c>
      <c r="D986" s="24" t="s">
        <v>50</v>
      </c>
      <c r="E986" s="23"/>
      <c r="F986" s="25">
        <f>+C986*E986</f>
        <v>0</v>
      </c>
      <c r="G986" s="48"/>
    </row>
    <row r="987" spans="1:7" x14ac:dyDescent="0.2">
      <c r="A987" s="28"/>
      <c r="B987" s="29"/>
      <c r="C987" s="50"/>
      <c r="D987" s="31"/>
      <c r="E987" s="32"/>
      <c r="F987" s="33"/>
      <c r="G987" s="34">
        <f>SUM(F985:F986)</f>
        <v>0</v>
      </c>
    </row>
    <row r="988" spans="1:7" ht="15" x14ac:dyDescent="0.2">
      <c r="A988" s="36">
        <v>2.5</v>
      </c>
      <c r="B988" s="52" t="s">
        <v>53</v>
      </c>
      <c r="C988" s="53"/>
      <c r="D988" s="54"/>
      <c r="E988" s="54"/>
      <c r="F988" s="55"/>
      <c r="G988" s="35"/>
    </row>
    <row r="989" spans="1:7" ht="15" x14ac:dyDescent="0.2">
      <c r="A989" s="38" t="s">
        <v>54</v>
      </c>
      <c r="B989" s="39" t="s">
        <v>55</v>
      </c>
      <c r="C989" s="23">
        <v>127.8</v>
      </c>
      <c r="D989" s="24" t="s">
        <v>50</v>
      </c>
      <c r="E989" s="23"/>
      <c r="F989" s="56">
        <f t="shared" ref="F989:F993" si="101">+C989*E989</f>
        <v>0</v>
      </c>
      <c r="G989" s="48"/>
    </row>
    <row r="990" spans="1:7" ht="15" x14ac:dyDescent="0.2">
      <c r="A990" s="38" t="s">
        <v>56</v>
      </c>
      <c r="B990" s="39" t="s">
        <v>57</v>
      </c>
      <c r="C990" s="23">
        <v>88.8</v>
      </c>
      <c r="D990" s="24" t="s">
        <v>50</v>
      </c>
      <c r="E990" s="23"/>
      <c r="F990" s="25">
        <f t="shared" si="101"/>
        <v>0</v>
      </c>
      <c r="G990" s="48"/>
    </row>
    <row r="991" spans="1:7" ht="15" x14ac:dyDescent="0.2">
      <c r="A991" s="38" t="s">
        <v>58</v>
      </c>
      <c r="B991" s="39" t="s">
        <v>59</v>
      </c>
      <c r="C991" s="23">
        <v>22</v>
      </c>
      <c r="D991" s="24" t="s">
        <v>50</v>
      </c>
      <c r="E991" s="23"/>
      <c r="F991" s="25">
        <f t="shared" si="101"/>
        <v>0</v>
      </c>
      <c r="G991" s="48"/>
    </row>
    <row r="992" spans="1:7" ht="15" x14ac:dyDescent="0.2">
      <c r="A992" s="38" t="s">
        <v>60</v>
      </c>
      <c r="B992" s="39" t="s">
        <v>61</v>
      </c>
      <c r="C992" s="23">
        <v>17.52</v>
      </c>
      <c r="D992" s="24" t="s">
        <v>50</v>
      </c>
      <c r="E992" s="23"/>
      <c r="F992" s="25">
        <f t="shared" si="101"/>
        <v>0</v>
      </c>
      <c r="G992" s="48"/>
    </row>
    <row r="993" spans="1:7" ht="15" x14ac:dyDescent="0.2">
      <c r="A993" s="38" t="s">
        <v>62</v>
      </c>
      <c r="B993" s="39" t="s">
        <v>63</v>
      </c>
      <c r="C993" s="23">
        <v>149.66999999999999</v>
      </c>
      <c r="D993" s="24" t="s">
        <v>50</v>
      </c>
      <c r="E993" s="23"/>
      <c r="F993" s="25">
        <f t="shared" si="101"/>
        <v>0</v>
      </c>
      <c r="G993" s="48"/>
    </row>
    <row r="994" spans="1:7" ht="15" x14ac:dyDescent="0.2">
      <c r="A994" s="38" t="s">
        <v>64</v>
      </c>
      <c r="B994" s="57" t="s">
        <v>65</v>
      </c>
      <c r="C994" s="58">
        <v>1</v>
      </c>
      <c r="D994" s="59" t="s">
        <v>28</v>
      </c>
      <c r="E994" s="23"/>
      <c r="F994" s="60">
        <f>C994*E994</f>
        <v>0</v>
      </c>
      <c r="G994" s="27"/>
    </row>
    <row r="995" spans="1:7" x14ac:dyDescent="0.2">
      <c r="A995" s="28"/>
      <c r="B995" s="29"/>
      <c r="C995" s="50"/>
      <c r="D995" s="31"/>
      <c r="E995" s="32"/>
      <c r="F995" s="33"/>
      <c r="G995" s="34">
        <f>SUM(F989:F994)</f>
        <v>0</v>
      </c>
    </row>
    <row r="996" spans="1:7" ht="15" x14ac:dyDescent="0.2">
      <c r="A996" s="36">
        <v>2.6</v>
      </c>
      <c r="B996" s="52" t="s">
        <v>66</v>
      </c>
      <c r="C996" s="53"/>
      <c r="D996" s="54"/>
      <c r="E996" s="54"/>
      <c r="F996" s="55"/>
      <c r="G996" s="35"/>
    </row>
    <row r="997" spans="1:7" ht="76" thickBot="1" x14ac:dyDescent="0.25">
      <c r="A997" s="61" t="s">
        <v>67</v>
      </c>
      <c r="B997" s="62" t="s">
        <v>68</v>
      </c>
      <c r="C997" s="63">
        <v>1</v>
      </c>
      <c r="D997" s="64" t="s">
        <v>28</v>
      </c>
      <c r="E997" s="63"/>
      <c r="F997" s="65">
        <f>+C997*E997</f>
        <v>0</v>
      </c>
      <c r="G997" s="66"/>
    </row>
    <row r="998" spans="1:7" ht="15" thickTop="1" x14ac:dyDescent="0.2">
      <c r="A998" s="28"/>
      <c r="B998" s="29"/>
      <c r="C998" s="50"/>
      <c r="D998" s="31"/>
      <c r="E998" s="32"/>
      <c r="F998" s="33"/>
      <c r="G998" s="34">
        <f>SUM(F997)</f>
        <v>0</v>
      </c>
    </row>
    <row r="999" spans="1:7" ht="15" x14ac:dyDescent="0.2">
      <c r="A999" s="36">
        <v>2.7</v>
      </c>
      <c r="B999" s="52" t="s">
        <v>69</v>
      </c>
      <c r="C999" s="53"/>
      <c r="D999" s="54"/>
      <c r="E999" s="54"/>
      <c r="F999" s="55"/>
      <c r="G999" s="35"/>
    </row>
    <row r="1000" spans="1:7" ht="30" x14ac:dyDescent="0.2">
      <c r="A1000" s="67" t="s">
        <v>67</v>
      </c>
      <c r="B1000" s="68" t="s">
        <v>70</v>
      </c>
      <c r="C1000" s="69">
        <v>3</v>
      </c>
      <c r="D1000" s="70" t="s">
        <v>71</v>
      </c>
      <c r="E1000" s="71"/>
      <c r="F1000" s="72">
        <f t="shared" ref="F1000:F1002" si="102">+C1000*E1000</f>
        <v>0</v>
      </c>
      <c r="G1000" s="47"/>
    </row>
    <row r="1001" spans="1:7" ht="15" x14ac:dyDescent="0.2">
      <c r="A1001" s="38" t="s">
        <v>72</v>
      </c>
      <c r="B1001" s="22" t="s">
        <v>73</v>
      </c>
      <c r="C1001" s="23">
        <v>2</v>
      </c>
      <c r="D1001" s="24" t="s">
        <v>71</v>
      </c>
      <c r="E1001" s="23"/>
      <c r="F1001" s="25">
        <f t="shared" si="102"/>
        <v>0</v>
      </c>
      <c r="G1001" s="73"/>
    </row>
    <row r="1002" spans="1:7" ht="15" x14ac:dyDescent="0.2">
      <c r="A1002" s="38" t="s">
        <v>74</v>
      </c>
      <c r="B1002" s="22" t="s">
        <v>75</v>
      </c>
      <c r="C1002" s="23">
        <v>2</v>
      </c>
      <c r="D1002" s="24" t="s">
        <v>71</v>
      </c>
      <c r="E1002" s="23"/>
      <c r="F1002" s="25">
        <f t="shared" si="102"/>
        <v>0</v>
      </c>
      <c r="G1002" s="73"/>
    </row>
    <row r="1003" spans="1:7" ht="15" x14ac:dyDescent="0.2">
      <c r="A1003" s="74" t="s">
        <v>76</v>
      </c>
      <c r="B1003" s="75" t="s">
        <v>77</v>
      </c>
      <c r="C1003" s="76">
        <v>1</v>
      </c>
      <c r="D1003" s="77" t="s">
        <v>28</v>
      </c>
      <c r="E1003" s="76"/>
      <c r="F1003" s="78">
        <f>+E1003*C1003</f>
        <v>0</v>
      </c>
      <c r="G1003" s="79"/>
    </row>
    <row r="1004" spans="1:7" ht="15" x14ac:dyDescent="0.2">
      <c r="A1004" s="263"/>
      <c r="B1004" s="261"/>
      <c r="C1004" s="261"/>
      <c r="D1004" s="261"/>
      <c r="E1004" s="262"/>
      <c r="F1004" s="80"/>
      <c r="G1004" s="34">
        <f>SUM(F1000:F1003)</f>
        <v>0</v>
      </c>
    </row>
    <row r="1005" spans="1:7" ht="15" x14ac:dyDescent="0.2">
      <c r="A1005" s="36" t="s">
        <v>78</v>
      </c>
      <c r="B1005" s="52" t="s">
        <v>79</v>
      </c>
      <c r="C1005" s="54"/>
      <c r="D1005" s="54"/>
      <c r="E1005" s="54"/>
      <c r="F1005" s="55"/>
      <c r="G1005" s="35"/>
    </row>
    <row r="1006" spans="1:7" ht="15" x14ac:dyDescent="0.2">
      <c r="A1006" s="36">
        <v>3.1</v>
      </c>
      <c r="B1006" s="264" t="s">
        <v>80</v>
      </c>
      <c r="C1006" s="261"/>
      <c r="D1006" s="261"/>
      <c r="E1006" s="261"/>
      <c r="F1006" s="262"/>
      <c r="G1006" s="34"/>
    </row>
    <row r="1007" spans="1:7" ht="15" x14ac:dyDescent="0.2">
      <c r="A1007" s="21" t="s">
        <v>81</v>
      </c>
      <c r="B1007" s="22" t="s">
        <v>27</v>
      </c>
      <c r="C1007" s="23">
        <v>1</v>
      </c>
      <c r="D1007" s="24" t="s">
        <v>28</v>
      </c>
      <c r="E1007" s="23"/>
      <c r="F1007" s="25">
        <f>+E1007*C1007</f>
        <v>0</v>
      </c>
      <c r="G1007" s="27"/>
    </row>
    <row r="1008" spans="1:7" ht="15" x14ac:dyDescent="0.2">
      <c r="A1008" s="263"/>
      <c r="B1008" s="261"/>
      <c r="C1008" s="261"/>
      <c r="D1008" s="261"/>
      <c r="E1008" s="262"/>
      <c r="F1008" s="80"/>
      <c r="G1008" s="34">
        <f>SUM(F1007)</f>
        <v>0</v>
      </c>
    </row>
    <row r="1009" spans="1:7" ht="15" x14ac:dyDescent="0.2">
      <c r="A1009" s="36">
        <v>3.2</v>
      </c>
      <c r="B1009" s="260" t="s">
        <v>29</v>
      </c>
      <c r="C1009" s="261"/>
      <c r="D1009" s="261"/>
      <c r="E1009" s="261"/>
      <c r="F1009" s="262"/>
      <c r="G1009" s="34"/>
    </row>
    <row r="1010" spans="1:7" ht="15" x14ac:dyDescent="0.2">
      <c r="A1010" s="38" t="s">
        <v>82</v>
      </c>
      <c r="B1010" s="81" t="s">
        <v>83</v>
      </c>
      <c r="C1010" s="58">
        <v>0.1</v>
      </c>
      <c r="D1010" s="82" t="s">
        <v>32</v>
      </c>
      <c r="E1010" s="83"/>
      <c r="F1010" s="56">
        <f t="shared" ref="F1010" si="103">C1010*E1010</f>
        <v>0</v>
      </c>
      <c r="G1010" s="73"/>
    </row>
    <row r="1011" spans="1:7" ht="15" x14ac:dyDescent="0.2">
      <c r="A1011" s="84" t="s">
        <v>84</v>
      </c>
      <c r="B1011" s="85" t="s">
        <v>85</v>
      </c>
      <c r="C1011" s="58">
        <v>5</v>
      </c>
      <c r="D1011" s="59" t="s">
        <v>32</v>
      </c>
      <c r="E1011" s="23"/>
      <c r="F1011" s="86">
        <f t="shared" ref="F1011" si="104">+C1011*E1011</f>
        <v>0</v>
      </c>
      <c r="G1011" s="27"/>
    </row>
    <row r="1012" spans="1:7" ht="15" x14ac:dyDescent="0.2">
      <c r="A1012" s="263"/>
      <c r="B1012" s="261"/>
      <c r="C1012" s="261"/>
      <c r="D1012" s="261"/>
      <c r="E1012" s="262"/>
      <c r="F1012" s="80"/>
      <c r="G1012" s="34">
        <f>SUM(F1010:F1011)</f>
        <v>0</v>
      </c>
    </row>
    <row r="1013" spans="1:7" ht="15" x14ac:dyDescent="0.2">
      <c r="A1013" s="36">
        <v>3.3</v>
      </c>
      <c r="B1013" s="264" t="s">
        <v>86</v>
      </c>
      <c r="C1013" s="261"/>
      <c r="D1013" s="261"/>
      <c r="E1013" s="261"/>
      <c r="F1013" s="262"/>
      <c r="G1013" s="34"/>
    </row>
    <row r="1014" spans="1:7" ht="15" x14ac:dyDescent="0.2">
      <c r="A1014" s="87" t="s">
        <v>87</v>
      </c>
      <c r="B1014" s="85" t="s">
        <v>88</v>
      </c>
      <c r="C1014" s="58">
        <v>0.57999999999999996</v>
      </c>
      <c r="D1014" s="59" t="s">
        <v>32</v>
      </c>
      <c r="E1014" s="83"/>
      <c r="F1014" s="60">
        <f t="shared" ref="F1014" si="105">C1014*E1014</f>
        <v>0</v>
      </c>
      <c r="G1014" s="27"/>
    </row>
    <row r="1015" spans="1:7" ht="15" x14ac:dyDescent="0.2">
      <c r="A1015" s="263"/>
      <c r="B1015" s="261"/>
      <c r="C1015" s="261"/>
      <c r="D1015" s="261"/>
      <c r="E1015" s="262"/>
      <c r="F1015" s="80"/>
      <c r="G1015" s="34">
        <f>SUM(F1014:F1014)</f>
        <v>0</v>
      </c>
    </row>
    <row r="1016" spans="1:7" ht="15" x14ac:dyDescent="0.2">
      <c r="A1016" s="36">
        <v>3.7</v>
      </c>
      <c r="B1016" s="264" t="s">
        <v>89</v>
      </c>
      <c r="C1016" s="261"/>
      <c r="D1016" s="261"/>
      <c r="E1016" s="261"/>
      <c r="F1016" s="262"/>
      <c r="G1016" s="34"/>
    </row>
    <row r="1017" spans="1:7" ht="15" x14ac:dyDescent="0.2">
      <c r="A1017" s="87" t="s">
        <v>90</v>
      </c>
      <c r="B1017" s="85" t="s">
        <v>91</v>
      </c>
      <c r="C1017" s="58">
        <v>3</v>
      </c>
      <c r="D1017" s="59" t="s">
        <v>50</v>
      </c>
      <c r="E1017" s="23"/>
      <c r="F1017" s="60">
        <f t="shared" ref="F1017:F1018" si="106">C1017*E1017</f>
        <v>0</v>
      </c>
      <c r="G1017" s="27"/>
    </row>
    <row r="1018" spans="1:7" ht="15" x14ac:dyDescent="0.2">
      <c r="A1018" s="87" t="s">
        <v>92</v>
      </c>
      <c r="B1018" s="57" t="s">
        <v>93</v>
      </c>
      <c r="C1018" s="58">
        <v>10</v>
      </c>
      <c r="D1018" s="59" t="s">
        <v>94</v>
      </c>
      <c r="E1018" s="23"/>
      <c r="F1018" s="60">
        <f t="shared" si="106"/>
        <v>0</v>
      </c>
      <c r="G1018" s="27"/>
    </row>
    <row r="1019" spans="1:7" ht="15" x14ac:dyDescent="0.2">
      <c r="A1019" s="87" t="s">
        <v>95</v>
      </c>
      <c r="B1019" s="57" t="s">
        <v>77</v>
      </c>
      <c r="C1019" s="58">
        <v>1</v>
      </c>
      <c r="D1019" s="59" t="s">
        <v>28</v>
      </c>
      <c r="E1019" s="23"/>
      <c r="F1019" s="60">
        <f>+C1019*E1019</f>
        <v>0</v>
      </c>
      <c r="G1019" s="27"/>
    </row>
    <row r="1020" spans="1:7" ht="15" x14ac:dyDescent="0.2">
      <c r="A1020" s="263"/>
      <c r="B1020" s="261"/>
      <c r="C1020" s="261"/>
      <c r="D1020" s="261"/>
      <c r="E1020" s="262"/>
      <c r="F1020" s="80"/>
      <c r="G1020" s="34">
        <f>+SUM(F1017:F1019)</f>
        <v>0</v>
      </c>
    </row>
    <row r="1021" spans="1:7" ht="15" x14ac:dyDescent="0.2">
      <c r="A1021" s="36" t="s">
        <v>96</v>
      </c>
      <c r="B1021" s="264" t="s">
        <v>97</v>
      </c>
      <c r="C1021" s="261"/>
      <c r="D1021" s="261"/>
      <c r="E1021" s="261"/>
      <c r="F1021" s="262"/>
      <c r="G1021" s="34"/>
    </row>
    <row r="1022" spans="1:7" ht="15" x14ac:dyDescent="0.2">
      <c r="A1022" s="87">
        <v>4.0999999999999996</v>
      </c>
      <c r="B1022" s="88" t="s">
        <v>98</v>
      </c>
      <c r="C1022" s="58">
        <v>17.88</v>
      </c>
      <c r="D1022" s="59" t="s">
        <v>32</v>
      </c>
      <c r="E1022" s="23"/>
      <c r="F1022" s="60">
        <f t="shared" ref="F1022:F1025" si="107">C1022*E1022</f>
        <v>0</v>
      </c>
      <c r="G1022" s="27"/>
    </row>
    <row r="1023" spans="1:7" ht="15" x14ac:dyDescent="0.2">
      <c r="A1023" s="87">
        <v>4.2</v>
      </c>
      <c r="B1023" s="57" t="s">
        <v>99</v>
      </c>
      <c r="C1023" s="58">
        <v>2.75</v>
      </c>
      <c r="D1023" s="59" t="s">
        <v>32</v>
      </c>
      <c r="E1023" s="23"/>
      <c r="F1023" s="60">
        <f t="shared" si="107"/>
        <v>0</v>
      </c>
      <c r="G1023" s="27"/>
    </row>
    <row r="1024" spans="1:7" ht="30" x14ac:dyDescent="0.2">
      <c r="A1024" s="87">
        <v>4.3</v>
      </c>
      <c r="B1024" s="88" t="s">
        <v>100</v>
      </c>
      <c r="C1024" s="58">
        <v>25</v>
      </c>
      <c r="D1024" s="59" t="s">
        <v>94</v>
      </c>
      <c r="E1024" s="23"/>
      <c r="F1024" s="60">
        <f t="shared" si="107"/>
        <v>0</v>
      </c>
      <c r="G1024" s="27"/>
    </row>
    <row r="1025" spans="1:7" ht="30" x14ac:dyDescent="0.2">
      <c r="A1025" s="87">
        <v>4.4000000000000004</v>
      </c>
      <c r="B1025" s="57" t="s">
        <v>101</v>
      </c>
      <c r="C1025" s="58">
        <v>12.03</v>
      </c>
      <c r="D1025" s="59" t="s">
        <v>32</v>
      </c>
      <c r="E1025" s="89"/>
      <c r="F1025" s="60">
        <f t="shared" si="107"/>
        <v>0</v>
      </c>
      <c r="G1025" s="27"/>
    </row>
    <row r="1026" spans="1:7" ht="15" x14ac:dyDescent="0.2">
      <c r="A1026" s="263"/>
      <c r="B1026" s="261"/>
      <c r="C1026" s="261"/>
      <c r="D1026" s="261"/>
      <c r="E1026" s="262"/>
      <c r="F1026" s="80"/>
      <c r="G1026" s="34">
        <f>+SUM(F1022:F1025)</f>
        <v>0</v>
      </c>
    </row>
    <row r="1027" spans="1:7" ht="15" x14ac:dyDescent="0.2">
      <c r="A1027" s="36">
        <v>4.5</v>
      </c>
      <c r="B1027" s="264" t="s">
        <v>102</v>
      </c>
      <c r="C1027" s="261"/>
      <c r="D1027" s="261"/>
      <c r="E1027" s="261"/>
      <c r="F1027" s="262"/>
      <c r="G1027" s="34"/>
    </row>
    <row r="1028" spans="1:7" ht="15" x14ac:dyDescent="0.2">
      <c r="A1028" s="87" t="s">
        <v>103</v>
      </c>
      <c r="B1028" s="88" t="s">
        <v>104</v>
      </c>
      <c r="C1028" s="58">
        <v>1</v>
      </c>
      <c r="D1028" s="59" t="s">
        <v>19</v>
      </c>
      <c r="E1028" s="83"/>
      <c r="F1028" s="60">
        <f t="shared" ref="F1028:F1034" si="108">+E1028*C1028</f>
        <v>0</v>
      </c>
      <c r="G1028" s="27"/>
    </row>
    <row r="1029" spans="1:7" ht="18.75" customHeight="1" x14ac:dyDescent="0.2">
      <c r="A1029" s="87" t="s">
        <v>105</v>
      </c>
      <c r="B1029" s="88" t="s">
        <v>106</v>
      </c>
      <c r="C1029" s="58">
        <v>3</v>
      </c>
      <c r="D1029" s="59" t="s">
        <v>19</v>
      </c>
      <c r="E1029" s="23"/>
      <c r="F1029" s="60">
        <f t="shared" si="108"/>
        <v>0</v>
      </c>
      <c r="G1029" s="27"/>
    </row>
    <row r="1030" spans="1:7" ht="45" x14ac:dyDescent="0.2">
      <c r="A1030" s="87" t="s">
        <v>107</v>
      </c>
      <c r="B1030" s="88" t="s">
        <v>108</v>
      </c>
      <c r="C1030" s="58">
        <v>1</v>
      </c>
      <c r="D1030" s="59" t="s">
        <v>19</v>
      </c>
      <c r="E1030" s="23"/>
      <c r="F1030" s="60">
        <f t="shared" si="108"/>
        <v>0</v>
      </c>
      <c r="G1030" s="27"/>
    </row>
    <row r="1031" spans="1:7" ht="15" x14ac:dyDescent="0.2">
      <c r="A1031" s="87" t="s">
        <v>109</v>
      </c>
      <c r="B1031" s="57" t="s">
        <v>110</v>
      </c>
      <c r="C1031" s="58">
        <v>1</v>
      </c>
      <c r="D1031" s="59" t="s">
        <v>19</v>
      </c>
      <c r="E1031" s="23"/>
      <c r="F1031" s="60">
        <f t="shared" si="108"/>
        <v>0</v>
      </c>
      <c r="G1031" s="27"/>
    </row>
    <row r="1032" spans="1:7" ht="15" x14ac:dyDescent="0.2">
      <c r="A1032" s="87" t="s">
        <v>111</v>
      </c>
      <c r="B1032" s="57" t="s">
        <v>112</v>
      </c>
      <c r="C1032" s="58">
        <v>1</v>
      </c>
      <c r="D1032" s="59" t="s">
        <v>28</v>
      </c>
      <c r="E1032" s="23"/>
      <c r="F1032" s="60">
        <f t="shared" si="108"/>
        <v>0</v>
      </c>
      <c r="G1032" s="27"/>
    </row>
    <row r="1033" spans="1:7" ht="15" x14ac:dyDescent="0.2">
      <c r="A1033" s="87" t="s">
        <v>113</v>
      </c>
      <c r="B1033" s="57" t="s">
        <v>114</v>
      </c>
      <c r="C1033" s="58">
        <v>0.3</v>
      </c>
      <c r="D1033" s="59" t="s">
        <v>19</v>
      </c>
      <c r="E1033" s="23"/>
      <c r="F1033" s="60">
        <f t="shared" si="108"/>
        <v>0</v>
      </c>
      <c r="G1033" s="27"/>
    </row>
    <row r="1034" spans="1:7" ht="15" x14ac:dyDescent="0.2">
      <c r="A1034" s="87" t="s">
        <v>115</v>
      </c>
      <c r="B1034" s="57" t="s">
        <v>116</v>
      </c>
      <c r="C1034" s="58">
        <v>12.03</v>
      </c>
      <c r="D1034" s="59" t="s">
        <v>32</v>
      </c>
      <c r="E1034" s="76"/>
      <c r="F1034" s="60">
        <f t="shared" si="108"/>
        <v>0</v>
      </c>
      <c r="G1034" s="27"/>
    </row>
    <row r="1035" spans="1:7" x14ac:dyDescent="0.2">
      <c r="A1035" s="28"/>
      <c r="B1035" s="29"/>
      <c r="C1035" s="30"/>
      <c r="D1035" s="31"/>
      <c r="E1035" s="90"/>
      <c r="F1035" s="33"/>
      <c r="G1035" s="34">
        <f>+SUM(F1028:F1034)</f>
        <v>0</v>
      </c>
    </row>
    <row r="1036" spans="1:7" ht="15" x14ac:dyDescent="0.2">
      <c r="A1036" s="91" t="s">
        <v>117</v>
      </c>
      <c r="B1036" s="273" t="s">
        <v>118</v>
      </c>
      <c r="C1036" s="274"/>
      <c r="D1036" s="274"/>
      <c r="E1036" s="274"/>
      <c r="F1036" s="275"/>
      <c r="G1036" s="92"/>
    </row>
    <row r="1037" spans="1:7" ht="15" x14ac:dyDescent="0.2">
      <c r="A1037" s="87">
        <v>5.0999999999999996</v>
      </c>
      <c r="B1037" s="57" t="s">
        <v>119</v>
      </c>
      <c r="C1037" s="58">
        <v>1</v>
      </c>
      <c r="D1037" s="59" t="s">
        <v>19</v>
      </c>
      <c r="E1037" s="83"/>
      <c r="F1037" s="60">
        <f t="shared" ref="F1037:F1042" si="109">+E1037*C1037</f>
        <v>0</v>
      </c>
      <c r="G1037" s="27"/>
    </row>
    <row r="1038" spans="1:7" ht="15" x14ac:dyDescent="0.2">
      <c r="A1038" s="87">
        <v>5.2</v>
      </c>
      <c r="B1038" s="57" t="s">
        <v>120</v>
      </c>
      <c r="C1038" s="58">
        <v>3</v>
      </c>
      <c r="D1038" s="59" t="s">
        <v>19</v>
      </c>
      <c r="E1038" s="23"/>
      <c r="F1038" s="60">
        <f t="shared" si="109"/>
        <v>0</v>
      </c>
      <c r="G1038" s="27"/>
    </row>
    <row r="1039" spans="1:7" ht="15" x14ac:dyDescent="0.2">
      <c r="A1039" s="87">
        <v>5.3</v>
      </c>
      <c r="B1039" s="57" t="s">
        <v>121</v>
      </c>
      <c r="C1039" s="58">
        <v>2</v>
      </c>
      <c r="D1039" s="59" t="s">
        <v>19</v>
      </c>
      <c r="E1039" s="23"/>
      <c r="F1039" s="60">
        <f t="shared" si="109"/>
        <v>0</v>
      </c>
      <c r="G1039" s="27"/>
    </row>
    <row r="1040" spans="1:7" ht="16" x14ac:dyDescent="0.2">
      <c r="A1040" s="93">
        <v>5.4</v>
      </c>
      <c r="B1040" s="94" t="s">
        <v>122</v>
      </c>
      <c r="C1040" s="95">
        <v>2</v>
      </c>
      <c r="D1040" s="96" t="s">
        <v>19</v>
      </c>
      <c r="E1040" s="97"/>
      <c r="F1040" s="97">
        <f t="shared" si="109"/>
        <v>0</v>
      </c>
      <c r="G1040" s="27"/>
    </row>
    <row r="1041" spans="1:7" ht="15" x14ac:dyDescent="0.2">
      <c r="A1041" s="87">
        <v>5.5</v>
      </c>
      <c r="B1041" s="57" t="s">
        <v>123</v>
      </c>
      <c r="C1041" s="58">
        <v>3</v>
      </c>
      <c r="D1041" s="59" t="s">
        <v>19</v>
      </c>
      <c r="E1041" s="23"/>
      <c r="F1041" s="60">
        <f t="shared" si="109"/>
        <v>0</v>
      </c>
      <c r="G1041" s="27"/>
    </row>
    <row r="1042" spans="1:7" ht="15" x14ac:dyDescent="0.2">
      <c r="A1042" s="87">
        <v>5.6</v>
      </c>
      <c r="B1042" s="57" t="s">
        <v>124</v>
      </c>
      <c r="C1042" s="58">
        <v>6</v>
      </c>
      <c r="D1042" s="59" t="s">
        <v>19</v>
      </c>
      <c r="E1042" s="23"/>
      <c r="F1042" s="60">
        <f t="shared" si="109"/>
        <v>0</v>
      </c>
      <c r="G1042" s="27"/>
    </row>
    <row r="1043" spans="1:7" ht="15" x14ac:dyDescent="0.2">
      <c r="A1043" s="87">
        <v>5.7</v>
      </c>
      <c r="B1043" s="57" t="s">
        <v>125</v>
      </c>
      <c r="C1043" s="58">
        <v>1</v>
      </c>
      <c r="D1043" s="59" t="s">
        <v>28</v>
      </c>
      <c r="E1043" s="23"/>
      <c r="F1043" s="60">
        <f>C1043*E1043</f>
        <v>0</v>
      </c>
      <c r="G1043" s="27"/>
    </row>
    <row r="1044" spans="1:7" ht="46" x14ac:dyDescent="0.2">
      <c r="A1044" s="93">
        <v>5.8</v>
      </c>
      <c r="B1044" s="2" t="s">
        <v>126</v>
      </c>
      <c r="C1044" s="98">
        <v>1</v>
      </c>
      <c r="D1044" s="99" t="s">
        <v>28</v>
      </c>
      <c r="E1044" s="100"/>
      <c r="F1044" s="100">
        <f t="shared" ref="F1044:F1057" si="110">+E1044*C1044</f>
        <v>0</v>
      </c>
      <c r="G1044" s="27"/>
    </row>
    <row r="1045" spans="1:7" ht="15" x14ac:dyDescent="0.2">
      <c r="A1045" s="87">
        <v>5.9</v>
      </c>
      <c r="B1045" s="57" t="s">
        <v>127</v>
      </c>
      <c r="C1045" s="58">
        <v>1</v>
      </c>
      <c r="D1045" s="59" t="s">
        <v>19</v>
      </c>
      <c r="E1045" s="23"/>
      <c r="F1045" s="60">
        <f t="shared" si="110"/>
        <v>0</v>
      </c>
      <c r="G1045" s="27"/>
    </row>
    <row r="1046" spans="1:7" ht="15" x14ac:dyDescent="0.2">
      <c r="A1046" s="87">
        <v>5.0999999999999996</v>
      </c>
      <c r="B1046" s="57" t="s">
        <v>128</v>
      </c>
      <c r="C1046" s="58">
        <v>240</v>
      </c>
      <c r="D1046" s="59" t="s">
        <v>129</v>
      </c>
      <c r="E1046" s="23"/>
      <c r="F1046" s="60">
        <f t="shared" si="110"/>
        <v>0</v>
      </c>
      <c r="G1046" s="27"/>
    </row>
    <row r="1047" spans="1:7" ht="15" x14ac:dyDescent="0.2">
      <c r="A1047" s="87">
        <v>5.1100000000000003</v>
      </c>
      <c r="B1047" s="57" t="s">
        <v>130</v>
      </c>
      <c r="C1047" s="58">
        <v>1</v>
      </c>
      <c r="D1047" s="59" t="s">
        <v>28</v>
      </c>
      <c r="E1047" s="23"/>
      <c r="F1047" s="60">
        <f t="shared" si="110"/>
        <v>0</v>
      </c>
      <c r="G1047" s="27"/>
    </row>
    <row r="1048" spans="1:7" ht="15" x14ac:dyDescent="0.2">
      <c r="A1048" s="87">
        <v>5.12</v>
      </c>
      <c r="B1048" s="57" t="s">
        <v>131</v>
      </c>
      <c r="C1048" s="58">
        <v>1</v>
      </c>
      <c r="D1048" s="59" t="s">
        <v>28</v>
      </c>
      <c r="E1048" s="23"/>
      <c r="F1048" s="60">
        <f t="shared" si="110"/>
        <v>0</v>
      </c>
      <c r="G1048" s="27"/>
    </row>
    <row r="1049" spans="1:7" ht="30" x14ac:dyDescent="0.2">
      <c r="A1049" s="93">
        <v>5.13</v>
      </c>
      <c r="B1049" s="101" t="s">
        <v>132</v>
      </c>
      <c r="C1049" s="102">
        <v>1</v>
      </c>
      <c r="D1049" s="103" t="s">
        <v>19</v>
      </c>
      <c r="E1049" s="104"/>
      <c r="F1049" s="104">
        <f t="shared" si="110"/>
        <v>0</v>
      </c>
      <c r="G1049" s="105"/>
    </row>
    <row r="1050" spans="1:7" ht="30" x14ac:dyDescent="0.2">
      <c r="A1050" s="93">
        <v>5.14</v>
      </c>
      <c r="B1050" s="106" t="s">
        <v>133</v>
      </c>
      <c r="C1050" s="58">
        <v>1</v>
      </c>
      <c r="D1050" s="59" t="s">
        <v>19</v>
      </c>
      <c r="E1050" s="23"/>
      <c r="F1050" s="60">
        <f t="shared" si="110"/>
        <v>0</v>
      </c>
      <c r="G1050" s="105"/>
    </row>
    <row r="1051" spans="1:7" ht="15" x14ac:dyDescent="0.2">
      <c r="A1051" s="93">
        <v>5.15</v>
      </c>
      <c r="B1051" s="107" t="s">
        <v>134</v>
      </c>
      <c r="C1051" s="58">
        <v>1</v>
      </c>
      <c r="D1051" s="59" t="s">
        <v>19</v>
      </c>
      <c r="E1051" s="23"/>
      <c r="F1051" s="60">
        <f t="shared" si="110"/>
        <v>0</v>
      </c>
      <c r="G1051" s="105"/>
    </row>
    <row r="1052" spans="1:7" ht="45" x14ac:dyDescent="0.2">
      <c r="A1052" s="93">
        <v>5.16</v>
      </c>
      <c r="B1052" s="106" t="s">
        <v>135</v>
      </c>
      <c r="C1052" s="58">
        <v>1</v>
      </c>
      <c r="D1052" s="59" t="s">
        <v>19</v>
      </c>
      <c r="E1052" s="23"/>
      <c r="F1052" s="60">
        <f t="shared" si="110"/>
        <v>0</v>
      </c>
      <c r="G1052" s="105"/>
    </row>
    <row r="1053" spans="1:7" ht="15" x14ac:dyDescent="0.2">
      <c r="A1053" s="87">
        <v>5.17</v>
      </c>
      <c r="B1053" s="57" t="s">
        <v>136</v>
      </c>
      <c r="C1053" s="58">
        <v>250</v>
      </c>
      <c r="D1053" s="59" t="s">
        <v>129</v>
      </c>
      <c r="E1053" s="23"/>
      <c r="F1053" s="60">
        <f t="shared" si="110"/>
        <v>0</v>
      </c>
      <c r="G1053" s="27"/>
    </row>
    <row r="1054" spans="1:7" ht="15" x14ac:dyDescent="0.2">
      <c r="A1054" s="87">
        <v>5.1800000000000104</v>
      </c>
      <c r="B1054" s="57" t="s">
        <v>137</v>
      </c>
      <c r="C1054" s="58">
        <v>3</v>
      </c>
      <c r="D1054" s="59" t="s">
        <v>19</v>
      </c>
      <c r="E1054" s="23"/>
      <c r="F1054" s="60">
        <f t="shared" si="110"/>
        <v>0</v>
      </c>
      <c r="G1054" s="27"/>
    </row>
    <row r="1055" spans="1:7" ht="15" x14ac:dyDescent="0.2">
      <c r="A1055" s="87">
        <v>5.1900000000000102</v>
      </c>
      <c r="B1055" s="57" t="s">
        <v>138</v>
      </c>
      <c r="C1055" s="58">
        <v>3</v>
      </c>
      <c r="D1055" s="59" t="s">
        <v>19</v>
      </c>
      <c r="E1055" s="23"/>
      <c r="F1055" s="60">
        <f t="shared" si="110"/>
        <v>0</v>
      </c>
      <c r="G1055" s="27"/>
    </row>
    <row r="1056" spans="1:7" ht="135" x14ac:dyDescent="0.2">
      <c r="A1056" s="108">
        <v>5.2000000000000099</v>
      </c>
      <c r="B1056" s="88" t="s">
        <v>139</v>
      </c>
      <c r="C1056" s="109">
        <v>1</v>
      </c>
      <c r="D1056" s="110" t="s">
        <v>19</v>
      </c>
      <c r="E1056" s="111"/>
      <c r="F1056" s="112">
        <f t="shared" si="110"/>
        <v>0</v>
      </c>
      <c r="G1056" s="27"/>
    </row>
    <row r="1057" spans="1:7" ht="15" x14ac:dyDescent="0.2">
      <c r="A1057" s="87">
        <v>5.2100000000000097</v>
      </c>
      <c r="B1057" s="57" t="s">
        <v>140</v>
      </c>
      <c r="C1057" s="58">
        <v>1</v>
      </c>
      <c r="D1057" s="59" t="s">
        <v>28</v>
      </c>
      <c r="E1057" s="23"/>
      <c r="F1057" s="60">
        <f t="shared" si="110"/>
        <v>0</v>
      </c>
      <c r="G1057" s="27"/>
    </row>
    <row r="1058" spans="1:7" ht="15" x14ac:dyDescent="0.2">
      <c r="A1058" s="87">
        <v>5.2200000000000104</v>
      </c>
      <c r="B1058" s="57" t="s">
        <v>141</v>
      </c>
      <c r="C1058" s="58">
        <v>1</v>
      </c>
      <c r="D1058" s="59" t="s">
        <v>28</v>
      </c>
      <c r="E1058" s="23"/>
      <c r="F1058" s="60">
        <f>+(C1058*E1058)</f>
        <v>0</v>
      </c>
      <c r="G1058" s="27"/>
    </row>
    <row r="1059" spans="1:7" x14ac:dyDescent="0.2">
      <c r="A1059" s="28"/>
      <c r="B1059" s="29"/>
      <c r="C1059" s="30"/>
      <c r="D1059" s="113"/>
      <c r="E1059" s="113"/>
      <c r="F1059" s="113"/>
      <c r="G1059" s="34">
        <f>SUM(F1037:F1058)</f>
        <v>0</v>
      </c>
    </row>
    <row r="1060" spans="1:7" ht="15" x14ac:dyDescent="0.2">
      <c r="A1060" s="91" t="s">
        <v>142</v>
      </c>
      <c r="B1060" s="273" t="s">
        <v>143</v>
      </c>
      <c r="C1060" s="274"/>
      <c r="D1060" s="274"/>
      <c r="E1060" s="274"/>
      <c r="F1060" s="275"/>
      <c r="G1060" s="114"/>
    </row>
    <row r="1061" spans="1:7" ht="16" x14ac:dyDescent="0.2">
      <c r="A1061" s="115">
        <v>6.1</v>
      </c>
      <c r="B1061" s="116" t="s">
        <v>144</v>
      </c>
      <c r="C1061" s="58">
        <v>150</v>
      </c>
      <c r="D1061" s="59" t="s">
        <v>129</v>
      </c>
      <c r="E1061" s="23"/>
      <c r="F1061" s="60">
        <f t="shared" ref="F1061:F1077" si="111">+(E1061*C1061)</f>
        <v>0</v>
      </c>
      <c r="G1061" s="105"/>
    </row>
    <row r="1062" spans="1:7" ht="16" x14ac:dyDescent="0.2">
      <c r="A1062" s="115">
        <v>6.2</v>
      </c>
      <c r="B1062" s="116" t="s">
        <v>145</v>
      </c>
      <c r="C1062" s="58">
        <v>75</v>
      </c>
      <c r="D1062" s="59" t="s">
        <v>129</v>
      </c>
      <c r="E1062" s="23"/>
      <c r="F1062" s="60">
        <f t="shared" si="111"/>
        <v>0</v>
      </c>
      <c r="G1062" s="105"/>
    </row>
    <row r="1063" spans="1:7" ht="16" x14ac:dyDescent="0.2">
      <c r="A1063" s="115">
        <v>6.3</v>
      </c>
      <c r="B1063" s="116" t="s">
        <v>146</v>
      </c>
      <c r="C1063" s="58">
        <v>200</v>
      </c>
      <c r="D1063" s="59" t="s">
        <v>129</v>
      </c>
      <c r="E1063" s="23"/>
      <c r="F1063" s="60">
        <f t="shared" si="111"/>
        <v>0</v>
      </c>
      <c r="G1063" s="105"/>
    </row>
    <row r="1064" spans="1:7" ht="16" x14ac:dyDescent="0.2">
      <c r="A1064" s="115">
        <v>6.4</v>
      </c>
      <c r="B1064" s="116" t="s">
        <v>147</v>
      </c>
      <c r="C1064" s="58">
        <v>200</v>
      </c>
      <c r="D1064" s="59" t="s">
        <v>129</v>
      </c>
      <c r="E1064" s="23"/>
      <c r="F1064" s="60">
        <f t="shared" si="111"/>
        <v>0</v>
      </c>
      <c r="G1064" s="105"/>
    </row>
    <row r="1065" spans="1:7" ht="186.75" customHeight="1" x14ac:dyDescent="0.2">
      <c r="A1065" s="115">
        <v>6.5</v>
      </c>
      <c r="B1065" s="117" t="s">
        <v>148</v>
      </c>
      <c r="C1065" s="109">
        <v>1</v>
      </c>
      <c r="D1065" s="110" t="s">
        <v>19</v>
      </c>
      <c r="E1065" s="111"/>
      <c r="F1065" s="112">
        <f t="shared" si="111"/>
        <v>0</v>
      </c>
      <c r="G1065" s="27"/>
    </row>
    <row r="1066" spans="1:7" ht="16" x14ac:dyDescent="0.2">
      <c r="A1066" s="115">
        <v>6.6</v>
      </c>
      <c r="B1066" s="116" t="s">
        <v>149</v>
      </c>
      <c r="C1066" s="58">
        <v>1</v>
      </c>
      <c r="D1066" s="59" t="s">
        <v>19</v>
      </c>
      <c r="E1066" s="23"/>
      <c r="F1066" s="60">
        <f t="shared" si="111"/>
        <v>0</v>
      </c>
      <c r="G1066" s="105"/>
    </row>
    <row r="1067" spans="1:7" ht="31" x14ac:dyDescent="0.2">
      <c r="A1067" s="115">
        <v>6.7</v>
      </c>
      <c r="B1067" s="118" t="s">
        <v>150</v>
      </c>
      <c r="C1067" s="58">
        <v>1</v>
      </c>
      <c r="D1067" s="59" t="s">
        <v>19</v>
      </c>
      <c r="E1067" s="23"/>
      <c r="F1067" s="60">
        <f t="shared" si="111"/>
        <v>0</v>
      </c>
      <c r="G1067" s="27"/>
    </row>
    <row r="1068" spans="1:7" ht="16" x14ac:dyDescent="0.2">
      <c r="A1068" s="115">
        <v>6.8</v>
      </c>
      <c r="B1068" s="118" t="s">
        <v>151</v>
      </c>
      <c r="C1068" s="58">
        <v>1</v>
      </c>
      <c r="D1068" s="59" t="s">
        <v>19</v>
      </c>
      <c r="E1068" s="23"/>
      <c r="F1068" s="60">
        <f t="shared" si="111"/>
        <v>0</v>
      </c>
      <c r="G1068" s="27"/>
    </row>
    <row r="1069" spans="1:7" ht="16" x14ac:dyDescent="0.2">
      <c r="A1069" s="115">
        <v>6.9</v>
      </c>
      <c r="B1069" s="119" t="s">
        <v>152</v>
      </c>
      <c r="C1069" s="58">
        <v>4</v>
      </c>
      <c r="D1069" s="59" t="s">
        <v>19</v>
      </c>
      <c r="E1069" s="23"/>
      <c r="F1069" s="60">
        <f t="shared" si="111"/>
        <v>0</v>
      </c>
      <c r="G1069" s="27"/>
    </row>
    <row r="1070" spans="1:7" ht="16" x14ac:dyDescent="0.2">
      <c r="A1070" s="120">
        <v>6.1</v>
      </c>
      <c r="B1070" s="119" t="s">
        <v>153</v>
      </c>
      <c r="C1070" s="58">
        <v>1</v>
      </c>
      <c r="D1070" s="59" t="s">
        <v>19</v>
      </c>
      <c r="E1070" s="23"/>
      <c r="F1070" s="60">
        <f t="shared" si="111"/>
        <v>0</v>
      </c>
      <c r="G1070" s="27"/>
    </row>
    <row r="1071" spans="1:7" ht="16" x14ac:dyDescent="0.2">
      <c r="A1071" s="120">
        <v>6.11</v>
      </c>
      <c r="B1071" s="119" t="s">
        <v>154</v>
      </c>
      <c r="C1071" s="58">
        <v>2</v>
      </c>
      <c r="D1071" s="59" t="s">
        <v>19</v>
      </c>
      <c r="E1071" s="23"/>
      <c r="F1071" s="60">
        <f t="shared" si="111"/>
        <v>0</v>
      </c>
      <c r="G1071" s="27"/>
    </row>
    <row r="1072" spans="1:7" ht="16" x14ac:dyDescent="0.2">
      <c r="A1072" s="121">
        <v>6.12</v>
      </c>
      <c r="B1072" s="119" t="s">
        <v>155</v>
      </c>
      <c r="C1072" s="58">
        <v>2</v>
      </c>
      <c r="D1072" s="59" t="s">
        <v>19</v>
      </c>
      <c r="E1072" s="23"/>
      <c r="F1072" s="60">
        <f t="shared" si="111"/>
        <v>0</v>
      </c>
      <c r="G1072" s="27"/>
    </row>
    <row r="1073" spans="1:7" ht="16" x14ac:dyDescent="0.2">
      <c r="A1073" s="120">
        <v>6.13</v>
      </c>
      <c r="B1073" s="119" t="s">
        <v>156</v>
      </c>
      <c r="C1073" s="58">
        <v>4</v>
      </c>
      <c r="D1073" s="59" t="s">
        <v>19</v>
      </c>
      <c r="E1073" s="23"/>
      <c r="F1073" s="60">
        <f t="shared" si="111"/>
        <v>0</v>
      </c>
      <c r="G1073" s="27"/>
    </row>
    <row r="1074" spans="1:7" ht="16" x14ac:dyDescent="0.2">
      <c r="A1074" s="120">
        <v>6.14</v>
      </c>
      <c r="B1074" s="119" t="s">
        <v>157</v>
      </c>
      <c r="C1074" s="58">
        <v>1</v>
      </c>
      <c r="D1074" s="59" t="s">
        <v>19</v>
      </c>
      <c r="E1074" s="23"/>
      <c r="F1074" s="60">
        <f t="shared" si="111"/>
        <v>0</v>
      </c>
      <c r="G1074" s="27"/>
    </row>
    <row r="1075" spans="1:7" ht="16" x14ac:dyDescent="0.2">
      <c r="A1075" s="121">
        <v>6.15</v>
      </c>
      <c r="B1075" s="119" t="s">
        <v>158</v>
      </c>
      <c r="C1075" s="58">
        <v>2</v>
      </c>
      <c r="D1075" s="59" t="s">
        <v>19</v>
      </c>
      <c r="E1075" s="23"/>
      <c r="F1075" s="60">
        <f t="shared" si="111"/>
        <v>0</v>
      </c>
      <c r="G1075" s="27"/>
    </row>
    <row r="1076" spans="1:7" ht="16" x14ac:dyDescent="0.2">
      <c r="A1076" s="120">
        <v>6.16</v>
      </c>
      <c r="B1076" s="118" t="s">
        <v>159</v>
      </c>
      <c r="C1076" s="58">
        <v>1</v>
      </c>
      <c r="D1076" s="59" t="s">
        <v>28</v>
      </c>
      <c r="E1076" s="23"/>
      <c r="F1076" s="60">
        <f t="shared" si="111"/>
        <v>0</v>
      </c>
      <c r="G1076" s="27"/>
    </row>
    <row r="1077" spans="1:7" ht="16" x14ac:dyDescent="0.2">
      <c r="A1077" s="120">
        <v>6.17</v>
      </c>
      <c r="B1077" s="118" t="s">
        <v>140</v>
      </c>
      <c r="C1077" s="58">
        <v>1</v>
      </c>
      <c r="D1077" s="59" t="s">
        <v>28</v>
      </c>
      <c r="E1077" s="23"/>
      <c r="F1077" s="60">
        <f t="shared" si="111"/>
        <v>0</v>
      </c>
      <c r="G1077" s="27"/>
    </row>
    <row r="1078" spans="1:7" x14ac:dyDescent="0.2">
      <c r="A1078" s="28"/>
      <c r="B1078" s="29"/>
      <c r="C1078" s="30"/>
      <c r="D1078" s="31"/>
      <c r="E1078" s="122"/>
      <c r="F1078" s="33"/>
      <c r="G1078" s="34">
        <f>SUM(F1061:F1077)</f>
        <v>0</v>
      </c>
    </row>
    <row r="1079" spans="1:7" ht="15" x14ac:dyDescent="0.2">
      <c r="A1079" s="91" t="s">
        <v>160</v>
      </c>
      <c r="B1079" s="273" t="s">
        <v>161</v>
      </c>
      <c r="C1079" s="274"/>
      <c r="D1079" s="274"/>
      <c r="E1079" s="274"/>
      <c r="F1079" s="275"/>
      <c r="G1079" s="114"/>
    </row>
    <row r="1080" spans="1:7" ht="60" x14ac:dyDescent="0.2">
      <c r="A1080" s="123">
        <v>7.1</v>
      </c>
      <c r="B1080" s="124" t="s">
        <v>295</v>
      </c>
      <c r="C1080" s="58">
        <v>6</v>
      </c>
      <c r="D1080" s="59" t="s">
        <v>94</v>
      </c>
      <c r="E1080" s="23"/>
      <c r="F1080" s="60">
        <f t="shared" ref="F1080:F1097" si="112">+(E1080*C1080)</f>
        <v>0</v>
      </c>
      <c r="G1080" s="105"/>
    </row>
    <row r="1081" spans="1:7" ht="60" x14ac:dyDescent="0.2">
      <c r="A1081" s="125">
        <v>7.2</v>
      </c>
      <c r="B1081" s="126" t="s">
        <v>296</v>
      </c>
      <c r="C1081" s="58">
        <v>1.5</v>
      </c>
      <c r="D1081" s="59" t="s">
        <v>94</v>
      </c>
      <c r="E1081" s="23"/>
      <c r="F1081" s="60">
        <f t="shared" si="112"/>
        <v>0</v>
      </c>
      <c r="G1081" s="105"/>
    </row>
    <row r="1082" spans="1:7" ht="60" x14ac:dyDescent="0.2">
      <c r="A1082" s="125">
        <v>7.3</v>
      </c>
      <c r="B1082" s="126" t="s">
        <v>297</v>
      </c>
      <c r="C1082" s="58">
        <v>4</v>
      </c>
      <c r="D1082" s="59" t="s">
        <v>19</v>
      </c>
      <c r="E1082" s="23"/>
      <c r="F1082" s="60">
        <f t="shared" si="112"/>
        <v>0</v>
      </c>
      <c r="G1082" s="105"/>
    </row>
    <row r="1083" spans="1:7" ht="75" x14ac:dyDescent="0.2">
      <c r="A1083" s="125">
        <v>7.4</v>
      </c>
      <c r="B1083" s="126" t="s">
        <v>162</v>
      </c>
      <c r="C1083" s="58">
        <v>1</v>
      </c>
      <c r="D1083" s="59" t="s">
        <v>19</v>
      </c>
      <c r="E1083" s="23"/>
      <c r="F1083" s="60">
        <f t="shared" si="112"/>
        <v>0</v>
      </c>
      <c r="G1083" s="105"/>
    </row>
    <row r="1084" spans="1:7" ht="30" x14ac:dyDescent="0.2">
      <c r="A1084" s="125">
        <v>7.5</v>
      </c>
      <c r="B1084" s="126" t="s">
        <v>163</v>
      </c>
      <c r="C1084" s="58">
        <v>1</v>
      </c>
      <c r="D1084" s="59" t="s">
        <v>19</v>
      </c>
      <c r="E1084" s="23"/>
      <c r="F1084" s="60">
        <f t="shared" si="112"/>
        <v>0</v>
      </c>
      <c r="G1084" s="105"/>
    </row>
    <row r="1085" spans="1:7" ht="45" x14ac:dyDescent="0.2">
      <c r="A1085" s="125">
        <v>7.6</v>
      </c>
      <c r="B1085" s="126" t="s">
        <v>164</v>
      </c>
      <c r="C1085" s="58">
        <v>1</v>
      </c>
      <c r="D1085" s="59" t="s">
        <v>19</v>
      </c>
      <c r="E1085" s="23"/>
      <c r="F1085" s="60">
        <f t="shared" si="112"/>
        <v>0</v>
      </c>
      <c r="G1085" s="105"/>
    </row>
    <row r="1086" spans="1:7" ht="45" x14ac:dyDescent="0.2">
      <c r="A1086" s="125">
        <v>7.7</v>
      </c>
      <c r="B1086" s="126" t="s">
        <v>165</v>
      </c>
      <c r="C1086" s="58">
        <v>1</v>
      </c>
      <c r="D1086" s="59" t="s">
        <v>19</v>
      </c>
      <c r="E1086" s="23"/>
      <c r="F1086" s="60">
        <f t="shared" si="112"/>
        <v>0</v>
      </c>
      <c r="G1086" s="105"/>
    </row>
    <row r="1087" spans="1:7" ht="45" x14ac:dyDescent="0.2">
      <c r="A1087" s="125">
        <v>7.8</v>
      </c>
      <c r="B1087" s="126" t="s">
        <v>166</v>
      </c>
      <c r="C1087" s="58">
        <v>1</v>
      </c>
      <c r="D1087" s="59" t="s">
        <v>19</v>
      </c>
      <c r="E1087" s="23"/>
      <c r="F1087" s="60">
        <f t="shared" si="112"/>
        <v>0</v>
      </c>
      <c r="G1087" s="105"/>
    </row>
    <row r="1088" spans="1:7" ht="30" x14ac:dyDescent="0.2">
      <c r="A1088" s="125">
        <v>7.9</v>
      </c>
      <c r="B1088" s="126" t="s">
        <v>167</v>
      </c>
      <c r="C1088" s="58">
        <v>1</v>
      </c>
      <c r="D1088" s="59" t="s">
        <v>19</v>
      </c>
      <c r="E1088" s="23"/>
      <c r="F1088" s="60">
        <f t="shared" si="112"/>
        <v>0</v>
      </c>
      <c r="G1088" s="105"/>
    </row>
    <row r="1089" spans="1:7" ht="30" x14ac:dyDescent="0.2">
      <c r="A1089" s="140">
        <v>7.1</v>
      </c>
      <c r="B1089" s="117" t="s">
        <v>177</v>
      </c>
      <c r="C1089" s="58">
        <v>1</v>
      </c>
      <c r="D1089" s="59" t="s">
        <v>19</v>
      </c>
      <c r="E1089" s="23"/>
      <c r="F1089" s="60">
        <f t="shared" si="112"/>
        <v>0</v>
      </c>
      <c r="G1089" s="105"/>
    </row>
    <row r="1090" spans="1:7" ht="90" x14ac:dyDescent="0.2">
      <c r="A1090" s="140">
        <v>7.11</v>
      </c>
      <c r="B1090" s="117" t="s">
        <v>196</v>
      </c>
      <c r="C1090" s="58">
        <v>1</v>
      </c>
      <c r="D1090" s="59" t="s">
        <v>19</v>
      </c>
      <c r="E1090" s="23"/>
      <c r="F1090" s="60">
        <f t="shared" si="112"/>
        <v>0</v>
      </c>
      <c r="G1090" s="105"/>
    </row>
    <row r="1091" spans="1:7" ht="16" x14ac:dyDescent="0.2">
      <c r="A1091" s="140">
        <v>7.12</v>
      </c>
      <c r="B1091" s="116" t="s">
        <v>169</v>
      </c>
      <c r="C1091" s="102">
        <v>1</v>
      </c>
      <c r="D1091" s="103" t="s">
        <v>19</v>
      </c>
      <c r="E1091" s="104"/>
      <c r="F1091" s="104">
        <f t="shared" si="112"/>
        <v>0</v>
      </c>
      <c r="G1091" s="105"/>
    </row>
    <row r="1092" spans="1:7" ht="31" x14ac:dyDescent="0.2">
      <c r="A1092" s="140">
        <v>7.13</v>
      </c>
      <c r="B1092" s="116" t="s">
        <v>170</v>
      </c>
      <c r="C1092" s="102">
        <v>1</v>
      </c>
      <c r="D1092" s="103" t="s">
        <v>19</v>
      </c>
      <c r="E1092" s="104"/>
      <c r="F1092" s="104">
        <f t="shared" si="112"/>
        <v>0</v>
      </c>
      <c r="G1092" s="105"/>
    </row>
    <row r="1093" spans="1:7" ht="16" x14ac:dyDescent="0.2">
      <c r="A1093" s="140">
        <v>7.14</v>
      </c>
      <c r="B1093" s="116" t="s">
        <v>171</v>
      </c>
      <c r="C1093" s="102">
        <v>1</v>
      </c>
      <c r="D1093" s="103" t="s">
        <v>19</v>
      </c>
      <c r="E1093" s="104"/>
      <c r="F1093" s="104">
        <f t="shared" si="112"/>
        <v>0</v>
      </c>
      <c r="G1093" s="105"/>
    </row>
    <row r="1094" spans="1:7" ht="31" x14ac:dyDescent="0.2">
      <c r="A1094" s="140">
        <v>7.15</v>
      </c>
      <c r="B1094" s="128" t="s">
        <v>172</v>
      </c>
      <c r="C1094" s="102">
        <v>13</v>
      </c>
      <c r="D1094" s="129" t="s">
        <v>19</v>
      </c>
      <c r="E1094" s="130"/>
      <c r="F1094" s="131">
        <f t="shared" si="112"/>
        <v>0</v>
      </c>
      <c r="G1094" s="105"/>
    </row>
    <row r="1095" spans="1:7" ht="31" x14ac:dyDescent="0.2">
      <c r="A1095" s="140">
        <v>7.16</v>
      </c>
      <c r="B1095" s="116" t="s">
        <v>298</v>
      </c>
      <c r="C1095" s="102">
        <v>12.84</v>
      </c>
      <c r="D1095" s="103" t="s">
        <v>50</v>
      </c>
      <c r="E1095" s="104"/>
      <c r="F1095" s="104">
        <f t="shared" si="112"/>
        <v>0</v>
      </c>
      <c r="G1095" s="105"/>
    </row>
    <row r="1096" spans="1:7" ht="16" x14ac:dyDescent="0.2">
      <c r="A1096" s="140">
        <v>7.17</v>
      </c>
      <c r="B1096" s="116" t="s">
        <v>173</v>
      </c>
      <c r="C1096" s="102">
        <v>1</v>
      </c>
      <c r="D1096" s="103" t="s">
        <v>28</v>
      </c>
      <c r="E1096" s="104"/>
      <c r="F1096" s="104">
        <f t="shared" si="112"/>
        <v>0</v>
      </c>
      <c r="G1096" s="105"/>
    </row>
    <row r="1097" spans="1:7" ht="16" x14ac:dyDescent="0.2">
      <c r="A1097" s="140">
        <v>7.18</v>
      </c>
      <c r="B1097" s="132" t="s">
        <v>140</v>
      </c>
      <c r="C1097" s="102">
        <v>1</v>
      </c>
      <c r="D1097" s="103" t="s">
        <v>28</v>
      </c>
      <c r="E1097" s="104"/>
      <c r="F1097" s="104">
        <f t="shared" si="112"/>
        <v>0</v>
      </c>
      <c r="G1097" s="105"/>
    </row>
    <row r="1098" spans="1:7" x14ac:dyDescent="0.2">
      <c r="A1098" s="269"/>
      <c r="B1098" s="261"/>
      <c r="C1098" s="270"/>
      <c r="D1098" s="261"/>
      <c r="E1098" s="270"/>
      <c r="F1098" s="262"/>
      <c r="G1098" s="133">
        <f>SUM(F1080:F1097)</f>
        <v>0</v>
      </c>
    </row>
    <row r="1099" spans="1:7" ht="15" x14ac:dyDescent="0.2">
      <c r="A1099" s="271" t="s">
        <v>197</v>
      </c>
      <c r="B1099" s="261"/>
      <c r="C1099" s="261"/>
      <c r="D1099" s="261"/>
      <c r="E1099" s="262"/>
      <c r="F1099" s="134"/>
      <c r="G1099" s="133">
        <f>SUM(G967:G1098)</f>
        <v>0</v>
      </c>
    </row>
    <row r="1100" spans="1:7" ht="15" x14ac:dyDescent="0.2">
      <c r="A1100" s="272" t="s">
        <v>198</v>
      </c>
      <c r="B1100" s="266"/>
      <c r="C1100" s="266"/>
      <c r="D1100" s="266"/>
      <c r="E1100" s="266"/>
      <c r="F1100" s="267"/>
      <c r="G1100" s="35"/>
    </row>
    <row r="1101" spans="1:7" x14ac:dyDescent="0.2">
      <c r="A1101" s="36" t="s">
        <v>12</v>
      </c>
      <c r="B1101" s="268" t="s">
        <v>299</v>
      </c>
      <c r="C1101" s="261"/>
      <c r="D1101" s="261"/>
      <c r="E1101" s="261"/>
      <c r="F1101" s="262"/>
      <c r="G1101" s="37"/>
    </row>
    <row r="1102" spans="1:7" ht="15" x14ac:dyDescent="0.2">
      <c r="A1102" s="38">
        <v>1.1000000000000001</v>
      </c>
      <c r="B1102" s="39" t="s">
        <v>22</v>
      </c>
      <c r="C1102" s="23">
        <v>1</v>
      </c>
      <c r="D1102" s="24" t="s">
        <v>19</v>
      </c>
      <c r="E1102" s="23"/>
      <c r="F1102" s="25">
        <f>+C1102*E1102</f>
        <v>0</v>
      </c>
      <c r="G1102" s="40"/>
    </row>
    <row r="1103" spans="1:7" x14ac:dyDescent="0.2">
      <c r="A1103" s="28"/>
      <c r="B1103" s="29"/>
      <c r="C1103" s="30"/>
      <c r="D1103" s="31"/>
      <c r="E1103" s="32"/>
      <c r="F1103" s="33"/>
      <c r="G1103" s="34">
        <f>SUM(F1102:F1102)</f>
        <v>0</v>
      </c>
    </row>
    <row r="1104" spans="1:7" x14ac:dyDescent="0.2">
      <c r="A1104" s="36" t="s">
        <v>23</v>
      </c>
      <c r="B1104" s="268" t="s">
        <v>24</v>
      </c>
      <c r="C1104" s="261"/>
      <c r="D1104" s="261"/>
      <c r="E1104" s="261"/>
      <c r="F1104" s="262"/>
      <c r="G1104" s="41"/>
    </row>
    <row r="1105" spans="1:7" ht="15" x14ac:dyDescent="0.2">
      <c r="A1105" s="42">
        <v>2.1</v>
      </c>
      <c r="B1105" s="43" t="s">
        <v>25</v>
      </c>
      <c r="C1105" s="44"/>
      <c r="D1105" s="44"/>
      <c r="E1105" s="44"/>
      <c r="F1105" s="44"/>
      <c r="G1105" s="45"/>
    </row>
    <row r="1106" spans="1:7" ht="15" x14ac:dyDescent="0.2">
      <c r="A1106" s="21" t="s">
        <v>26</v>
      </c>
      <c r="B1106" s="22" t="s">
        <v>27</v>
      </c>
      <c r="C1106" s="23">
        <v>1</v>
      </c>
      <c r="D1106" s="24" t="s">
        <v>28</v>
      </c>
      <c r="E1106" s="23"/>
      <c r="F1106" s="25">
        <f>C1106*E1106</f>
        <v>0</v>
      </c>
      <c r="G1106" s="46"/>
    </row>
    <row r="1107" spans="1:7" x14ac:dyDescent="0.2">
      <c r="A1107" s="28"/>
      <c r="B1107" s="29"/>
      <c r="C1107" s="30"/>
      <c r="D1107" s="31"/>
      <c r="E1107" s="32"/>
      <c r="F1107" s="33"/>
      <c r="G1107" s="34">
        <f>SUM(F1106)</f>
        <v>0</v>
      </c>
    </row>
    <row r="1108" spans="1:7" ht="15" x14ac:dyDescent="0.2">
      <c r="A1108" s="42">
        <v>2.2000000000000002</v>
      </c>
      <c r="B1108" s="43" t="s">
        <v>29</v>
      </c>
      <c r="C1108" s="44"/>
      <c r="D1108" s="44"/>
      <c r="E1108" s="44"/>
      <c r="F1108" s="44"/>
      <c r="G1108" s="47"/>
    </row>
    <row r="1109" spans="1:7" ht="15" x14ac:dyDescent="0.2">
      <c r="A1109" s="38" t="s">
        <v>30</v>
      </c>
      <c r="B1109" s="39" t="s">
        <v>31</v>
      </c>
      <c r="C1109" s="23">
        <v>7.13</v>
      </c>
      <c r="D1109" s="24" t="s">
        <v>32</v>
      </c>
      <c r="E1109" s="23"/>
      <c r="F1109" s="25">
        <f t="shared" ref="F1109:F1111" si="113">+C1109*E1109</f>
        <v>0</v>
      </c>
      <c r="G1109" s="48"/>
    </row>
    <row r="1110" spans="1:7" ht="15" x14ac:dyDescent="0.2">
      <c r="A1110" s="38" t="s">
        <v>33</v>
      </c>
      <c r="B1110" s="39" t="s">
        <v>34</v>
      </c>
      <c r="C1110" s="23">
        <v>1.89</v>
      </c>
      <c r="D1110" s="24" t="s">
        <v>32</v>
      </c>
      <c r="E1110" s="23"/>
      <c r="F1110" s="25">
        <f t="shared" si="113"/>
        <v>0</v>
      </c>
      <c r="G1110" s="48"/>
    </row>
    <row r="1111" spans="1:7" ht="15" x14ac:dyDescent="0.2">
      <c r="A1111" s="38" t="s">
        <v>35</v>
      </c>
      <c r="B1111" s="39" t="s">
        <v>36</v>
      </c>
      <c r="C1111" s="23">
        <v>3.23</v>
      </c>
      <c r="D1111" s="24" t="s">
        <v>32</v>
      </c>
      <c r="E1111" s="23"/>
      <c r="F1111" s="25">
        <f t="shared" si="113"/>
        <v>0</v>
      </c>
      <c r="G1111" s="49"/>
    </row>
    <row r="1112" spans="1:7" x14ac:dyDescent="0.2">
      <c r="A1112" s="28"/>
      <c r="B1112" s="29"/>
      <c r="C1112" s="50"/>
      <c r="D1112" s="31"/>
      <c r="E1112" s="32"/>
      <c r="F1112" s="33"/>
      <c r="G1112" s="34">
        <f>SUM(F1109:F1111)</f>
        <v>0</v>
      </c>
    </row>
    <row r="1113" spans="1:7" ht="15" x14ac:dyDescent="0.2">
      <c r="A1113" s="42">
        <v>2.2999999999999998</v>
      </c>
      <c r="B1113" s="43" t="s">
        <v>37</v>
      </c>
      <c r="C1113" s="51"/>
      <c r="D1113" s="44"/>
      <c r="E1113" s="44"/>
      <c r="F1113" s="44" t="s">
        <v>38</v>
      </c>
      <c r="G1113" s="47"/>
    </row>
    <row r="1114" spans="1:7" ht="15" x14ac:dyDescent="0.2">
      <c r="A1114" s="38" t="s">
        <v>39</v>
      </c>
      <c r="B1114" s="39" t="s">
        <v>40</v>
      </c>
      <c r="C1114" s="23">
        <v>5.09</v>
      </c>
      <c r="D1114" s="24" t="s">
        <v>32</v>
      </c>
      <c r="E1114" s="23"/>
      <c r="F1114" s="25">
        <f t="shared" ref="F1114:F1117" si="114">+C1114*E1114</f>
        <v>0</v>
      </c>
      <c r="G1114" s="48"/>
    </row>
    <row r="1115" spans="1:7" ht="15" x14ac:dyDescent="0.2">
      <c r="A1115" s="38" t="s">
        <v>41</v>
      </c>
      <c r="B1115" s="39" t="s">
        <v>42</v>
      </c>
      <c r="C1115" s="23">
        <v>1.95</v>
      </c>
      <c r="D1115" s="24" t="s">
        <v>32</v>
      </c>
      <c r="E1115" s="23"/>
      <c r="F1115" s="25">
        <f t="shared" si="114"/>
        <v>0</v>
      </c>
      <c r="G1115" s="48"/>
    </row>
    <row r="1116" spans="1:7" ht="15" x14ac:dyDescent="0.2">
      <c r="A1116" s="38" t="s">
        <v>43</v>
      </c>
      <c r="B1116" s="39" t="s">
        <v>44</v>
      </c>
      <c r="C1116" s="23">
        <v>0.63</v>
      </c>
      <c r="D1116" s="24" t="s">
        <v>32</v>
      </c>
      <c r="E1116" s="23"/>
      <c r="F1116" s="25">
        <f t="shared" si="114"/>
        <v>0</v>
      </c>
      <c r="G1116" s="48"/>
    </row>
    <row r="1117" spans="1:7" ht="15" x14ac:dyDescent="0.2">
      <c r="A1117" s="38" t="s">
        <v>45</v>
      </c>
      <c r="B1117" s="39" t="s">
        <v>46</v>
      </c>
      <c r="C1117" s="23">
        <v>3.3</v>
      </c>
      <c r="D1117" s="24" t="s">
        <v>32</v>
      </c>
      <c r="E1117" s="23"/>
      <c r="F1117" s="25">
        <f t="shared" si="114"/>
        <v>0</v>
      </c>
      <c r="G1117" s="49"/>
    </row>
    <row r="1118" spans="1:7" x14ac:dyDescent="0.2">
      <c r="A1118" s="28"/>
      <c r="B1118" s="29"/>
      <c r="C1118" s="50"/>
      <c r="D1118" s="31"/>
      <c r="E1118" s="32"/>
      <c r="F1118" s="33"/>
      <c r="G1118" s="34">
        <f>SUM(F1114:F1117)</f>
        <v>0</v>
      </c>
    </row>
    <row r="1119" spans="1:7" ht="15" x14ac:dyDescent="0.2">
      <c r="A1119" s="42">
        <v>2.4</v>
      </c>
      <c r="B1119" s="43" t="s">
        <v>47</v>
      </c>
      <c r="C1119" s="51"/>
      <c r="D1119" s="44"/>
      <c r="E1119" s="44"/>
      <c r="F1119" s="44"/>
      <c r="G1119" s="47"/>
    </row>
    <row r="1120" spans="1:7" ht="15" x14ac:dyDescent="0.2">
      <c r="A1120" s="38" t="s">
        <v>48</v>
      </c>
      <c r="B1120" s="39" t="s">
        <v>49</v>
      </c>
      <c r="C1120" s="23">
        <v>77.569999999999993</v>
      </c>
      <c r="D1120" s="24" t="s">
        <v>50</v>
      </c>
      <c r="E1120" s="23"/>
      <c r="F1120" s="25">
        <f>+E1120*C1120</f>
        <v>0</v>
      </c>
      <c r="G1120" s="48"/>
    </row>
    <row r="1121" spans="1:7" ht="15" x14ac:dyDescent="0.2">
      <c r="A1121" s="38" t="s">
        <v>51</v>
      </c>
      <c r="B1121" s="39" t="s">
        <v>52</v>
      </c>
      <c r="C1121" s="23">
        <v>6.55</v>
      </c>
      <c r="D1121" s="24" t="s">
        <v>50</v>
      </c>
      <c r="E1121" s="23"/>
      <c r="F1121" s="25">
        <f>+C1121*E1121</f>
        <v>0</v>
      </c>
      <c r="G1121" s="48"/>
    </row>
    <row r="1122" spans="1:7" x14ac:dyDescent="0.2">
      <c r="A1122" s="28"/>
      <c r="B1122" s="29"/>
      <c r="C1122" s="50"/>
      <c r="D1122" s="31"/>
      <c r="E1122" s="32"/>
      <c r="F1122" s="33"/>
      <c r="G1122" s="34">
        <f>SUM(F1120:F1121)</f>
        <v>0</v>
      </c>
    </row>
    <row r="1123" spans="1:7" ht="15" x14ac:dyDescent="0.2">
      <c r="A1123" s="36">
        <v>2.5</v>
      </c>
      <c r="B1123" s="52" t="s">
        <v>53</v>
      </c>
      <c r="C1123" s="53"/>
      <c r="D1123" s="54"/>
      <c r="E1123" s="54"/>
      <c r="F1123" s="55"/>
      <c r="G1123" s="35"/>
    </row>
    <row r="1124" spans="1:7" ht="15" x14ac:dyDescent="0.2">
      <c r="A1124" s="38" t="s">
        <v>54</v>
      </c>
      <c r="B1124" s="39" t="s">
        <v>55</v>
      </c>
      <c r="C1124" s="23">
        <v>127.8</v>
      </c>
      <c r="D1124" s="24" t="s">
        <v>50</v>
      </c>
      <c r="E1124" s="23"/>
      <c r="F1124" s="56">
        <f t="shared" ref="F1124:F1128" si="115">+C1124*E1124</f>
        <v>0</v>
      </c>
      <c r="G1124" s="48"/>
    </row>
    <row r="1125" spans="1:7" ht="15" x14ac:dyDescent="0.2">
      <c r="A1125" s="38" t="s">
        <v>56</v>
      </c>
      <c r="B1125" s="39" t="s">
        <v>57</v>
      </c>
      <c r="C1125" s="23">
        <v>88.8</v>
      </c>
      <c r="D1125" s="24" t="s">
        <v>50</v>
      </c>
      <c r="E1125" s="23"/>
      <c r="F1125" s="25">
        <f t="shared" si="115"/>
        <v>0</v>
      </c>
      <c r="G1125" s="48"/>
    </row>
    <row r="1126" spans="1:7" ht="15" x14ac:dyDescent="0.2">
      <c r="A1126" s="38" t="s">
        <v>58</v>
      </c>
      <c r="B1126" s="39" t="s">
        <v>59</v>
      </c>
      <c r="C1126" s="23">
        <v>22</v>
      </c>
      <c r="D1126" s="24" t="s">
        <v>50</v>
      </c>
      <c r="E1126" s="23"/>
      <c r="F1126" s="25">
        <f t="shared" si="115"/>
        <v>0</v>
      </c>
      <c r="G1126" s="48"/>
    </row>
    <row r="1127" spans="1:7" ht="15" x14ac:dyDescent="0.2">
      <c r="A1127" s="38" t="s">
        <v>60</v>
      </c>
      <c r="B1127" s="39" t="s">
        <v>61</v>
      </c>
      <c r="C1127" s="23">
        <v>17.52</v>
      </c>
      <c r="D1127" s="24" t="s">
        <v>50</v>
      </c>
      <c r="E1127" s="23"/>
      <c r="F1127" s="25">
        <f t="shared" si="115"/>
        <v>0</v>
      </c>
      <c r="G1127" s="48"/>
    </row>
    <row r="1128" spans="1:7" ht="15" x14ac:dyDescent="0.2">
      <c r="A1128" s="38" t="s">
        <v>62</v>
      </c>
      <c r="B1128" s="39" t="s">
        <v>63</v>
      </c>
      <c r="C1128" s="23">
        <v>149.66999999999999</v>
      </c>
      <c r="D1128" s="24" t="s">
        <v>50</v>
      </c>
      <c r="E1128" s="23"/>
      <c r="F1128" s="25">
        <f t="shared" si="115"/>
        <v>0</v>
      </c>
      <c r="G1128" s="48"/>
    </row>
    <row r="1129" spans="1:7" ht="15" x14ac:dyDescent="0.2">
      <c r="A1129" s="38" t="s">
        <v>64</v>
      </c>
      <c r="B1129" s="57" t="s">
        <v>65</v>
      </c>
      <c r="C1129" s="58">
        <v>1</v>
      </c>
      <c r="D1129" s="59" t="s">
        <v>28</v>
      </c>
      <c r="E1129" s="23"/>
      <c r="F1129" s="60">
        <f>C1129*E1129</f>
        <v>0</v>
      </c>
      <c r="G1129" s="27"/>
    </row>
    <row r="1130" spans="1:7" x14ac:dyDescent="0.2">
      <c r="A1130" s="28"/>
      <c r="B1130" s="29"/>
      <c r="C1130" s="50"/>
      <c r="D1130" s="31"/>
      <c r="E1130" s="32"/>
      <c r="F1130" s="33"/>
      <c r="G1130" s="34">
        <f>SUM(F1124:F1129)</f>
        <v>0</v>
      </c>
    </row>
    <row r="1131" spans="1:7" ht="15" x14ac:dyDescent="0.2">
      <c r="A1131" s="36">
        <v>2.6</v>
      </c>
      <c r="B1131" s="52" t="s">
        <v>66</v>
      </c>
      <c r="C1131" s="53"/>
      <c r="D1131" s="54"/>
      <c r="E1131" s="54"/>
      <c r="F1131" s="55"/>
      <c r="G1131" s="35"/>
    </row>
    <row r="1132" spans="1:7" ht="76" thickBot="1" x14ac:dyDescent="0.25">
      <c r="A1132" s="61" t="s">
        <v>67</v>
      </c>
      <c r="B1132" s="62" t="s">
        <v>68</v>
      </c>
      <c r="C1132" s="63">
        <v>1</v>
      </c>
      <c r="D1132" s="64" t="s">
        <v>28</v>
      </c>
      <c r="E1132" s="63"/>
      <c r="F1132" s="65">
        <f>+C1132*E1132</f>
        <v>0</v>
      </c>
      <c r="G1132" s="66"/>
    </row>
    <row r="1133" spans="1:7" ht="15" thickTop="1" x14ac:dyDescent="0.2">
      <c r="A1133" s="28"/>
      <c r="B1133" s="29"/>
      <c r="C1133" s="50"/>
      <c r="D1133" s="31"/>
      <c r="E1133" s="32"/>
      <c r="F1133" s="33"/>
      <c r="G1133" s="34">
        <f>SUM(F1132)</f>
        <v>0</v>
      </c>
    </row>
    <row r="1134" spans="1:7" ht="15" x14ac:dyDescent="0.2">
      <c r="A1134" s="36">
        <v>2.7</v>
      </c>
      <c r="B1134" s="52" t="s">
        <v>69</v>
      </c>
      <c r="C1134" s="53"/>
      <c r="D1134" s="54"/>
      <c r="E1134" s="54"/>
      <c r="F1134" s="55"/>
      <c r="G1134" s="35"/>
    </row>
    <row r="1135" spans="1:7" ht="30" x14ac:dyDescent="0.2">
      <c r="A1135" s="67" t="s">
        <v>67</v>
      </c>
      <c r="B1135" s="68" t="s">
        <v>70</v>
      </c>
      <c r="C1135" s="69">
        <v>3</v>
      </c>
      <c r="D1135" s="70" t="s">
        <v>71</v>
      </c>
      <c r="E1135" s="71"/>
      <c r="F1135" s="72">
        <f t="shared" ref="F1135:F1137" si="116">+C1135*E1135</f>
        <v>0</v>
      </c>
      <c r="G1135" s="47"/>
    </row>
    <row r="1136" spans="1:7" ht="15" x14ac:dyDescent="0.2">
      <c r="A1136" s="38" t="s">
        <v>72</v>
      </c>
      <c r="B1136" s="22" t="s">
        <v>73</v>
      </c>
      <c r="C1136" s="23">
        <v>2</v>
      </c>
      <c r="D1136" s="24" t="s">
        <v>71</v>
      </c>
      <c r="E1136" s="23"/>
      <c r="F1136" s="25">
        <f t="shared" si="116"/>
        <v>0</v>
      </c>
      <c r="G1136" s="73"/>
    </row>
    <row r="1137" spans="1:7" ht="15" x14ac:dyDescent="0.2">
      <c r="A1137" s="38" t="s">
        <v>74</v>
      </c>
      <c r="B1137" s="22" t="s">
        <v>75</v>
      </c>
      <c r="C1137" s="23">
        <v>2</v>
      </c>
      <c r="D1137" s="24" t="s">
        <v>71</v>
      </c>
      <c r="E1137" s="23"/>
      <c r="F1137" s="25">
        <f t="shared" si="116"/>
        <v>0</v>
      </c>
      <c r="G1137" s="73"/>
    </row>
    <row r="1138" spans="1:7" ht="15" x14ac:dyDescent="0.2">
      <c r="A1138" s="74" t="s">
        <v>76</v>
      </c>
      <c r="B1138" s="75" t="s">
        <v>77</v>
      </c>
      <c r="C1138" s="76">
        <v>1</v>
      </c>
      <c r="D1138" s="77" t="s">
        <v>28</v>
      </c>
      <c r="E1138" s="76"/>
      <c r="F1138" s="78">
        <f>+E1138*C1138</f>
        <v>0</v>
      </c>
      <c r="G1138" s="79"/>
    </row>
    <row r="1139" spans="1:7" ht="15" x14ac:dyDescent="0.2">
      <c r="A1139" s="263"/>
      <c r="B1139" s="261"/>
      <c r="C1139" s="261"/>
      <c r="D1139" s="261"/>
      <c r="E1139" s="262"/>
      <c r="F1139" s="80"/>
      <c r="G1139" s="34">
        <f>SUM(F1135:F1138)</f>
        <v>0</v>
      </c>
    </row>
    <row r="1140" spans="1:7" ht="15" x14ac:dyDescent="0.2">
      <c r="A1140" s="36" t="s">
        <v>78</v>
      </c>
      <c r="B1140" s="52" t="s">
        <v>79</v>
      </c>
      <c r="C1140" s="54"/>
      <c r="D1140" s="54"/>
      <c r="E1140" s="54"/>
      <c r="F1140" s="55"/>
      <c r="G1140" s="35"/>
    </row>
    <row r="1141" spans="1:7" ht="15" x14ac:dyDescent="0.2">
      <c r="A1141" s="36">
        <v>3.1</v>
      </c>
      <c r="B1141" s="264" t="s">
        <v>80</v>
      </c>
      <c r="C1141" s="261"/>
      <c r="D1141" s="261"/>
      <c r="E1141" s="261"/>
      <c r="F1141" s="262"/>
      <c r="G1141" s="34"/>
    </row>
    <row r="1142" spans="1:7" ht="15" x14ac:dyDescent="0.2">
      <c r="A1142" s="21" t="s">
        <v>81</v>
      </c>
      <c r="B1142" s="22" t="s">
        <v>27</v>
      </c>
      <c r="C1142" s="23">
        <v>1</v>
      </c>
      <c r="D1142" s="24" t="s">
        <v>28</v>
      </c>
      <c r="E1142" s="23"/>
      <c r="F1142" s="25">
        <f>+E1142*C1142</f>
        <v>0</v>
      </c>
      <c r="G1142" s="27"/>
    </row>
    <row r="1143" spans="1:7" ht="15" x14ac:dyDescent="0.2">
      <c r="A1143" s="263"/>
      <c r="B1143" s="261"/>
      <c r="C1143" s="261"/>
      <c r="D1143" s="261"/>
      <c r="E1143" s="262"/>
      <c r="F1143" s="80"/>
      <c r="G1143" s="34">
        <f>SUM(F1142)</f>
        <v>0</v>
      </c>
    </row>
    <row r="1144" spans="1:7" ht="15" x14ac:dyDescent="0.2">
      <c r="A1144" s="36">
        <v>3.2</v>
      </c>
      <c r="B1144" s="260" t="s">
        <v>29</v>
      </c>
      <c r="C1144" s="261"/>
      <c r="D1144" s="261"/>
      <c r="E1144" s="261"/>
      <c r="F1144" s="262"/>
      <c r="G1144" s="34"/>
    </row>
    <row r="1145" spans="1:7" ht="15" x14ac:dyDescent="0.2">
      <c r="A1145" s="38" t="s">
        <v>82</v>
      </c>
      <c r="B1145" s="81" t="s">
        <v>83</v>
      </c>
      <c r="C1145" s="58">
        <v>0.1</v>
      </c>
      <c r="D1145" s="82" t="s">
        <v>32</v>
      </c>
      <c r="E1145" s="83"/>
      <c r="F1145" s="56">
        <f t="shared" ref="F1145" si="117">C1145*E1145</f>
        <v>0</v>
      </c>
      <c r="G1145" s="73"/>
    </row>
    <row r="1146" spans="1:7" ht="15" x14ac:dyDescent="0.2">
      <c r="A1146" s="84" t="s">
        <v>84</v>
      </c>
      <c r="B1146" s="85" t="s">
        <v>85</v>
      </c>
      <c r="C1146" s="58">
        <v>5</v>
      </c>
      <c r="D1146" s="59" t="s">
        <v>32</v>
      </c>
      <c r="E1146" s="23"/>
      <c r="F1146" s="86">
        <f t="shared" ref="F1146" si="118">+C1146*E1146</f>
        <v>0</v>
      </c>
      <c r="G1146" s="27"/>
    </row>
    <row r="1147" spans="1:7" ht="15" x14ac:dyDescent="0.2">
      <c r="A1147" s="263"/>
      <c r="B1147" s="261"/>
      <c r="C1147" s="261"/>
      <c r="D1147" s="261"/>
      <c r="E1147" s="262"/>
      <c r="F1147" s="80"/>
      <c r="G1147" s="34">
        <f>SUM(F1145:F1146)</f>
        <v>0</v>
      </c>
    </row>
    <row r="1148" spans="1:7" ht="15" x14ac:dyDescent="0.2">
      <c r="A1148" s="36">
        <v>3.3</v>
      </c>
      <c r="B1148" s="264" t="s">
        <v>86</v>
      </c>
      <c r="C1148" s="261"/>
      <c r="D1148" s="261"/>
      <c r="E1148" s="261"/>
      <c r="F1148" s="262"/>
      <c r="G1148" s="34"/>
    </row>
    <row r="1149" spans="1:7" ht="15" x14ac:dyDescent="0.2">
      <c r="A1149" s="87" t="s">
        <v>87</v>
      </c>
      <c r="B1149" s="85" t="s">
        <v>88</v>
      </c>
      <c r="C1149" s="58">
        <v>0.57999999999999996</v>
      </c>
      <c r="D1149" s="59" t="s">
        <v>32</v>
      </c>
      <c r="E1149" s="83"/>
      <c r="F1149" s="60">
        <f t="shared" ref="F1149" si="119">C1149*E1149</f>
        <v>0</v>
      </c>
      <c r="G1149" s="27"/>
    </row>
    <row r="1150" spans="1:7" ht="15" x14ac:dyDescent="0.2">
      <c r="A1150" s="263"/>
      <c r="B1150" s="261"/>
      <c r="C1150" s="261"/>
      <c r="D1150" s="261"/>
      <c r="E1150" s="262"/>
      <c r="F1150" s="80"/>
      <c r="G1150" s="34">
        <f>SUM(F1149:F1149)</f>
        <v>0</v>
      </c>
    </row>
    <row r="1151" spans="1:7" ht="15" x14ac:dyDescent="0.2">
      <c r="A1151" s="36">
        <v>3.7</v>
      </c>
      <c r="B1151" s="264" t="s">
        <v>89</v>
      </c>
      <c r="C1151" s="261"/>
      <c r="D1151" s="261"/>
      <c r="E1151" s="261"/>
      <c r="F1151" s="262"/>
      <c r="G1151" s="34"/>
    </row>
    <row r="1152" spans="1:7" ht="15" x14ac:dyDescent="0.2">
      <c r="A1152" s="87" t="s">
        <v>90</v>
      </c>
      <c r="B1152" s="85" t="s">
        <v>91</v>
      </c>
      <c r="C1152" s="58">
        <v>3</v>
      </c>
      <c r="D1152" s="59" t="s">
        <v>50</v>
      </c>
      <c r="E1152" s="23"/>
      <c r="F1152" s="60">
        <f t="shared" ref="F1152:F1153" si="120">C1152*E1152</f>
        <v>0</v>
      </c>
      <c r="G1152" s="27"/>
    </row>
    <row r="1153" spans="1:7" ht="15" x14ac:dyDescent="0.2">
      <c r="A1153" s="87" t="s">
        <v>92</v>
      </c>
      <c r="B1153" s="57" t="s">
        <v>93</v>
      </c>
      <c r="C1153" s="58">
        <v>10</v>
      </c>
      <c r="D1153" s="59" t="s">
        <v>94</v>
      </c>
      <c r="E1153" s="23"/>
      <c r="F1153" s="60">
        <f t="shared" si="120"/>
        <v>0</v>
      </c>
      <c r="G1153" s="27"/>
    </row>
    <row r="1154" spans="1:7" ht="15" x14ac:dyDescent="0.2">
      <c r="A1154" s="87" t="s">
        <v>95</v>
      </c>
      <c r="B1154" s="57" t="s">
        <v>77</v>
      </c>
      <c r="C1154" s="58">
        <v>1</v>
      </c>
      <c r="D1154" s="59" t="s">
        <v>28</v>
      </c>
      <c r="E1154" s="23"/>
      <c r="F1154" s="60">
        <f>+C1154*E1154</f>
        <v>0</v>
      </c>
      <c r="G1154" s="27"/>
    </row>
    <row r="1155" spans="1:7" ht="15" x14ac:dyDescent="0.2">
      <c r="A1155" s="263"/>
      <c r="B1155" s="261"/>
      <c r="C1155" s="261"/>
      <c r="D1155" s="261"/>
      <c r="E1155" s="262"/>
      <c r="F1155" s="80"/>
      <c r="G1155" s="34">
        <f>+SUM(F1152:F1154)</f>
        <v>0</v>
      </c>
    </row>
    <row r="1156" spans="1:7" ht="15" x14ac:dyDescent="0.2">
      <c r="A1156" s="36" t="s">
        <v>96</v>
      </c>
      <c r="B1156" s="264" t="s">
        <v>97</v>
      </c>
      <c r="C1156" s="261"/>
      <c r="D1156" s="261"/>
      <c r="E1156" s="261"/>
      <c r="F1156" s="262"/>
      <c r="G1156" s="34"/>
    </row>
    <row r="1157" spans="1:7" ht="15" x14ac:dyDescent="0.2">
      <c r="A1157" s="87">
        <v>4.0999999999999996</v>
      </c>
      <c r="B1157" s="88" t="s">
        <v>98</v>
      </c>
      <c r="C1157" s="58">
        <v>17.88</v>
      </c>
      <c r="D1157" s="59" t="s">
        <v>32</v>
      </c>
      <c r="E1157" s="23"/>
      <c r="F1157" s="60">
        <f t="shared" ref="F1157:F1160" si="121">C1157*E1157</f>
        <v>0</v>
      </c>
      <c r="G1157" s="27"/>
    </row>
    <row r="1158" spans="1:7" ht="15" x14ac:dyDescent="0.2">
      <c r="A1158" s="87">
        <v>4.2</v>
      </c>
      <c r="B1158" s="57" t="s">
        <v>99</v>
      </c>
      <c r="C1158" s="58">
        <v>2.75</v>
      </c>
      <c r="D1158" s="59" t="s">
        <v>32</v>
      </c>
      <c r="E1158" s="23"/>
      <c r="F1158" s="60">
        <f t="shared" si="121"/>
        <v>0</v>
      </c>
      <c r="G1158" s="27"/>
    </row>
    <row r="1159" spans="1:7" ht="30" x14ac:dyDescent="0.2">
      <c r="A1159" s="87">
        <v>4.3</v>
      </c>
      <c r="B1159" s="88" t="s">
        <v>100</v>
      </c>
      <c r="C1159" s="58">
        <v>25</v>
      </c>
      <c r="D1159" s="59" t="s">
        <v>94</v>
      </c>
      <c r="E1159" s="23"/>
      <c r="F1159" s="60">
        <f t="shared" si="121"/>
        <v>0</v>
      </c>
      <c r="G1159" s="27"/>
    </row>
    <row r="1160" spans="1:7" ht="30" x14ac:dyDescent="0.2">
      <c r="A1160" s="87">
        <v>4.4000000000000004</v>
      </c>
      <c r="B1160" s="57" t="s">
        <v>101</v>
      </c>
      <c r="C1160" s="58">
        <v>12.03</v>
      </c>
      <c r="D1160" s="59" t="s">
        <v>32</v>
      </c>
      <c r="E1160" s="89"/>
      <c r="F1160" s="60">
        <f t="shared" si="121"/>
        <v>0</v>
      </c>
      <c r="G1160" s="27"/>
    </row>
    <row r="1161" spans="1:7" ht="15" x14ac:dyDescent="0.2">
      <c r="A1161" s="263"/>
      <c r="B1161" s="261"/>
      <c r="C1161" s="261"/>
      <c r="D1161" s="261"/>
      <c r="E1161" s="262"/>
      <c r="F1161" s="80"/>
      <c r="G1161" s="34">
        <f>+SUM(F1157:F1160)</f>
        <v>0</v>
      </c>
    </row>
    <row r="1162" spans="1:7" ht="15" x14ac:dyDescent="0.2">
      <c r="A1162" s="36">
        <v>4.5</v>
      </c>
      <c r="B1162" s="264" t="s">
        <v>102</v>
      </c>
      <c r="C1162" s="261"/>
      <c r="D1162" s="261"/>
      <c r="E1162" s="261"/>
      <c r="F1162" s="262"/>
      <c r="G1162" s="34"/>
    </row>
    <row r="1163" spans="1:7" ht="15" x14ac:dyDescent="0.2">
      <c r="A1163" s="87" t="s">
        <v>103</v>
      </c>
      <c r="B1163" s="88" t="s">
        <v>104</v>
      </c>
      <c r="C1163" s="58">
        <v>1</v>
      </c>
      <c r="D1163" s="59" t="s">
        <v>19</v>
      </c>
      <c r="E1163" s="83"/>
      <c r="F1163" s="60">
        <f t="shared" ref="F1163:F1169" si="122">+E1163*C1163</f>
        <v>0</v>
      </c>
      <c r="G1163" s="27"/>
    </row>
    <row r="1164" spans="1:7" ht="18.75" customHeight="1" x14ac:dyDescent="0.2">
      <c r="A1164" s="87" t="s">
        <v>105</v>
      </c>
      <c r="B1164" s="88" t="s">
        <v>106</v>
      </c>
      <c r="C1164" s="58">
        <v>3</v>
      </c>
      <c r="D1164" s="59" t="s">
        <v>19</v>
      </c>
      <c r="E1164" s="23"/>
      <c r="F1164" s="60">
        <f t="shared" si="122"/>
        <v>0</v>
      </c>
      <c r="G1164" s="27"/>
    </row>
    <row r="1165" spans="1:7" ht="45" x14ac:dyDescent="0.2">
      <c r="A1165" s="87" t="s">
        <v>107</v>
      </c>
      <c r="B1165" s="88" t="s">
        <v>108</v>
      </c>
      <c r="C1165" s="58">
        <v>1</v>
      </c>
      <c r="D1165" s="59" t="s">
        <v>19</v>
      </c>
      <c r="E1165" s="23"/>
      <c r="F1165" s="60">
        <f t="shared" si="122"/>
        <v>0</v>
      </c>
      <c r="G1165" s="27"/>
    </row>
    <row r="1166" spans="1:7" ht="15" x14ac:dyDescent="0.2">
      <c r="A1166" s="87" t="s">
        <v>109</v>
      </c>
      <c r="B1166" s="57" t="s">
        <v>110</v>
      </c>
      <c r="C1166" s="58">
        <v>1</v>
      </c>
      <c r="D1166" s="59" t="s">
        <v>19</v>
      </c>
      <c r="E1166" s="23"/>
      <c r="F1166" s="60">
        <f t="shared" si="122"/>
        <v>0</v>
      </c>
      <c r="G1166" s="27"/>
    </row>
    <row r="1167" spans="1:7" ht="15" x14ac:dyDescent="0.2">
      <c r="A1167" s="87" t="s">
        <v>111</v>
      </c>
      <c r="B1167" s="57" t="s">
        <v>112</v>
      </c>
      <c r="C1167" s="58">
        <v>1</v>
      </c>
      <c r="D1167" s="59" t="s">
        <v>28</v>
      </c>
      <c r="E1167" s="23"/>
      <c r="F1167" s="60">
        <f t="shared" si="122"/>
        <v>0</v>
      </c>
      <c r="G1167" s="27"/>
    </row>
    <row r="1168" spans="1:7" ht="15" x14ac:dyDescent="0.2">
      <c r="A1168" s="87" t="s">
        <v>113</v>
      </c>
      <c r="B1168" s="57" t="s">
        <v>114</v>
      </c>
      <c r="C1168" s="58">
        <v>0.3</v>
      </c>
      <c r="D1168" s="59" t="s">
        <v>19</v>
      </c>
      <c r="E1168" s="23"/>
      <c r="F1168" s="60">
        <f t="shared" si="122"/>
        <v>0</v>
      </c>
      <c r="G1168" s="27"/>
    </row>
    <row r="1169" spans="1:7" ht="15" x14ac:dyDescent="0.2">
      <c r="A1169" s="87" t="s">
        <v>115</v>
      </c>
      <c r="B1169" s="57" t="s">
        <v>116</v>
      </c>
      <c r="C1169" s="58">
        <v>12.03</v>
      </c>
      <c r="D1169" s="59" t="s">
        <v>32</v>
      </c>
      <c r="E1169" s="76"/>
      <c r="F1169" s="60">
        <f t="shared" si="122"/>
        <v>0</v>
      </c>
      <c r="G1169" s="27"/>
    </row>
    <row r="1170" spans="1:7" x14ac:dyDescent="0.2">
      <c r="A1170" s="28"/>
      <c r="B1170" s="29"/>
      <c r="C1170" s="30"/>
      <c r="D1170" s="31"/>
      <c r="E1170" s="90"/>
      <c r="F1170" s="33"/>
      <c r="G1170" s="34">
        <f>+SUM(F1163:F1169)</f>
        <v>0</v>
      </c>
    </row>
    <row r="1171" spans="1:7" ht="15" x14ac:dyDescent="0.2">
      <c r="A1171" s="91" t="s">
        <v>117</v>
      </c>
      <c r="B1171" s="273" t="s">
        <v>118</v>
      </c>
      <c r="C1171" s="274"/>
      <c r="D1171" s="274"/>
      <c r="E1171" s="274"/>
      <c r="F1171" s="275"/>
      <c r="G1171" s="92"/>
    </row>
    <row r="1172" spans="1:7" ht="15" x14ac:dyDescent="0.2">
      <c r="A1172" s="87">
        <v>5.0999999999999996</v>
      </c>
      <c r="B1172" s="57" t="s">
        <v>119</v>
      </c>
      <c r="C1172" s="58">
        <v>1</v>
      </c>
      <c r="D1172" s="59" t="s">
        <v>19</v>
      </c>
      <c r="E1172" s="83"/>
      <c r="F1172" s="60">
        <f t="shared" ref="F1172:F1177" si="123">+E1172*C1172</f>
        <v>0</v>
      </c>
      <c r="G1172" s="27"/>
    </row>
    <row r="1173" spans="1:7" ht="15" x14ac:dyDescent="0.2">
      <c r="A1173" s="87">
        <v>5.2</v>
      </c>
      <c r="B1173" s="57" t="s">
        <v>120</v>
      </c>
      <c r="C1173" s="58">
        <v>3</v>
      </c>
      <c r="D1173" s="59" t="s">
        <v>19</v>
      </c>
      <c r="E1173" s="23"/>
      <c r="F1173" s="60">
        <f t="shared" si="123"/>
        <v>0</v>
      </c>
      <c r="G1173" s="27"/>
    </row>
    <row r="1174" spans="1:7" ht="15" x14ac:dyDescent="0.2">
      <c r="A1174" s="87">
        <v>5.3</v>
      </c>
      <c r="B1174" s="57" t="s">
        <v>121</v>
      </c>
      <c r="C1174" s="58">
        <v>2</v>
      </c>
      <c r="D1174" s="59" t="s">
        <v>19</v>
      </c>
      <c r="E1174" s="23"/>
      <c r="F1174" s="60">
        <f t="shared" si="123"/>
        <v>0</v>
      </c>
      <c r="G1174" s="27"/>
    </row>
    <row r="1175" spans="1:7" ht="16" x14ac:dyDescent="0.2">
      <c r="A1175" s="93">
        <v>5.4</v>
      </c>
      <c r="B1175" s="94" t="s">
        <v>122</v>
      </c>
      <c r="C1175" s="95">
        <v>2</v>
      </c>
      <c r="D1175" s="96" t="s">
        <v>19</v>
      </c>
      <c r="E1175" s="97"/>
      <c r="F1175" s="97">
        <f t="shared" si="123"/>
        <v>0</v>
      </c>
      <c r="G1175" s="27"/>
    </row>
    <row r="1176" spans="1:7" ht="15" x14ac:dyDescent="0.2">
      <c r="A1176" s="87">
        <v>5.5</v>
      </c>
      <c r="B1176" s="57" t="s">
        <v>123</v>
      </c>
      <c r="C1176" s="58">
        <v>3</v>
      </c>
      <c r="D1176" s="59" t="s">
        <v>19</v>
      </c>
      <c r="E1176" s="23"/>
      <c r="F1176" s="60">
        <f t="shared" si="123"/>
        <v>0</v>
      </c>
      <c r="G1176" s="27"/>
    </row>
    <row r="1177" spans="1:7" ht="15" x14ac:dyDescent="0.2">
      <c r="A1177" s="87">
        <v>5.6</v>
      </c>
      <c r="B1177" s="57" t="s">
        <v>124</v>
      </c>
      <c r="C1177" s="58">
        <v>6</v>
      </c>
      <c r="D1177" s="59" t="s">
        <v>19</v>
      </c>
      <c r="E1177" s="23"/>
      <c r="F1177" s="60">
        <f t="shared" si="123"/>
        <v>0</v>
      </c>
      <c r="G1177" s="27"/>
    </row>
    <row r="1178" spans="1:7" ht="15" x14ac:dyDescent="0.2">
      <c r="A1178" s="87">
        <v>5.7</v>
      </c>
      <c r="B1178" s="57" t="s">
        <v>125</v>
      </c>
      <c r="C1178" s="58">
        <v>1</v>
      </c>
      <c r="D1178" s="59" t="s">
        <v>28</v>
      </c>
      <c r="E1178" s="23"/>
      <c r="F1178" s="60">
        <f>C1178*E1178</f>
        <v>0</v>
      </c>
      <c r="G1178" s="27"/>
    </row>
    <row r="1179" spans="1:7" ht="46" x14ac:dyDescent="0.2">
      <c r="A1179" s="93">
        <v>5.8</v>
      </c>
      <c r="B1179" s="2" t="s">
        <v>126</v>
      </c>
      <c r="C1179" s="98">
        <v>1</v>
      </c>
      <c r="D1179" s="99" t="s">
        <v>28</v>
      </c>
      <c r="E1179" s="100"/>
      <c r="F1179" s="100">
        <f t="shared" ref="F1179:F1192" si="124">+E1179*C1179</f>
        <v>0</v>
      </c>
      <c r="G1179" s="27"/>
    </row>
    <row r="1180" spans="1:7" ht="15" x14ac:dyDescent="0.2">
      <c r="A1180" s="87">
        <v>5.9</v>
      </c>
      <c r="B1180" s="57" t="s">
        <v>127</v>
      </c>
      <c r="C1180" s="58">
        <v>1</v>
      </c>
      <c r="D1180" s="59" t="s">
        <v>19</v>
      </c>
      <c r="E1180" s="23"/>
      <c r="F1180" s="60">
        <f t="shared" si="124"/>
        <v>0</v>
      </c>
      <c r="G1180" s="27"/>
    </row>
    <row r="1181" spans="1:7" ht="15" x14ac:dyDescent="0.2">
      <c r="A1181" s="87">
        <v>5.0999999999999996</v>
      </c>
      <c r="B1181" s="57" t="s">
        <v>128</v>
      </c>
      <c r="C1181" s="58">
        <v>240</v>
      </c>
      <c r="D1181" s="59" t="s">
        <v>129</v>
      </c>
      <c r="E1181" s="23"/>
      <c r="F1181" s="60">
        <f t="shared" si="124"/>
        <v>0</v>
      </c>
      <c r="G1181" s="27"/>
    </row>
    <row r="1182" spans="1:7" ht="15" x14ac:dyDescent="0.2">
      <c r="A1182" s="87">
        <v>5.1100000000000003</v>
      </c>
      <c r="B1182" s="57" t="s">
        <v>130</v>
      </c>
      <c r="C1182" s="58">
        <v>1</v>
      </c>
      <c r="D1182" s="59" t="s">
        <v>28</v>
      </c>
      <c r="E1182" s="23"/>
      <c r="F1182" s="60">
        <f t="shared" si="124"/>
        <v>0</v>
      </c>
      <c r="G1182" s="27"/>
    </row>
    <row r="1183" spans="1:7" ht="15" x14ac:dyDescent="0.2">
      <c r="A1183" s="87">
        <v>5.12</v>
      </c>
      <c r="B1183" s="57" t="s">
        <v>131</v>
      </c>
      <c r="C1183" s="58">
        <v>1</v>
      </c>
      <c r="D1183" s="59" t="s">
        <v>28</v>
      </c>
      <c r="E1183" s="23"/>
      <c r="F1183" s="60">
        <f t="shared" si="124"/>
        <v>0</v>
      </c>
      <c r="G1183" s="27"/>
    </row>
    <row r="1184" spans="1:7" ht="30" x14ac:dyDescent="0.2">
      <c r="A1184" s="93">
        <v>5.13</v>
      </c>
      <c r="B1184" s="101" t="s">
        <v>132</v>
      </c>
      <c r="C1184" s="102">
        <v>1</v>
      </c>
      <c r="D1184" s="103" t="s">
        <v>19</v>
      </c>
      <c r="E1184" s="104"/>
      <c r="F1184" s="104">
        <f t="shared" si="124"/>
        <v>0</v>
      </c>
      <c r="G1184" s="105"/>
    </row>
    <row r="1185" spans="1:7" ht="30" x14ac:dyDescent="0.2">
      <c r="A1185" s="93">
        <v>5.14</v>
      </c>
      <c r="B1185" s="106" t="s">
        <v>133</v>
      </c>
      <c r="C1185" s="58">
        <v>1</v>
      </c>
      <c r="D1185" s="59" t="s">
        <v>19</v>
      </c>
      <c r="E1185" s="23"/>
      <c r="F1185" s="60">
        <f t="shared" si="124"/>
        <v>0</v>
      </c>
      <c r="G1185" s="105"/>
    </row>
    <row r="1186" spans="1:7" ht="15" x14ac:dyDescent="0.2">
      <c r="A1186" s="93">
        <v>5.15</v>
      </c>
      <c r="B1186" s="107" t="s">
        <v>134</v>
      </c>
      <c r="C1186" s="58">
        <v>1</v>
      </c>
      <c r="D1186" s="59" t="s">
        <v>19</v>
      </c>
      <c r="E1186" s="23"/>
      <c r="F1186" s="60">
        <f t="shared" si="124"/>
        <v>0</v>
      </c>
      <c r="G1186" s="105"/>
    </row>
    <row r="1187" spans="1:7" ht="45" x14ac:dyDescent="0.2">
      <c r="A1187" s="93">
        <v>5.16</v>
      </c>
      <c r="B1187" s="106" t="s">
        <v>135</v>
      </c>
      <c r="C1187" s="58">
        <v>1</v>
      </c>
      <c r="D1187" s="59" t="s">
        <v>19</v>
      </c>
      <c r="E1187" s="23"/>
      <c r="F1187" s="60">
        <f t="shared" si="124"/>
        <v>0</v>
      </c>
      <c r="G1187" s="105"/>
    </row>
    <row r="1188" spans="1:7" ht="15" x14ac:dyDescent="0.2">
      <c r="A1188" s="87">
        <v>5.17</v>
      </c>
      <c r="B1188" s="57" t="s">
        <v>136</v>
      </c>
      <c r="C1188" s="58">
        <v>250</v>
      </c>
      <c r="D1188" s="59" t="s">
        <v>129</v>
      </c>
      <c r="E1188" s="23"/>
      <c r="F1188" s="60">
        <f t="shared" si="124"/>
        <v>0</v>
      </c>
      <c r="G1188" s="27"/>
    </row>
    <row r="1189" spans="1:7" ht="15" x14ac:dyDescent="0.2">
      <c r="A1189" s="87">
        <v>5.1800000000000104</v>
      </c>
      <c r="B1189" s="57" t="s">
        <v>137</v>
      </c>
      <c r="C1189" s="58">
        <v>3</v>
      </c>
      <c r="D1189" s="59" t="s">
        <v>19</v>
      </c>
      <c r="E1189" s="23"/>
      <c r="F1189" s="60">
        <f t="shared" si="124"/>
        <v>0</v>
      </c>
      <c r="G1189" s="27"/>
    </row>
    <row r="1190" spans="1:7" ht="15" x14ac:dyDescent="0.2">
      <c r="A1190" s="87">
        <v>5.1900000000000102</v>
      </c>
      <c r="B1190" s="57" t="s">
        <v>138</v>
      </c>
      <c r="C1190" s="58">
        <v>3</v>
      </c>
      <c r="D1190" s="59" t="s">
        <v>19</v>
      </c>
      <c r="E1190" s="23"/>
      <c r="F1190" s="60">
        <f t="shared" si="124"/>
        <v>0</v>
      </c>
      <c r="G1190" s="27"/>
    </row>
    <row r="1191" spans="1:7" ht="135" x14ac:dyDescent="0.2">
      <c r="A1191" s="108">
        <v>5.2000000000000099</v>
      </c>
      <c r="B1191" s="88" t="s">
        <v>139</v>
      </c>
      <c r="C1191" s="109">
        <v>1</v>
      </c>
      <c r="D1191" s="110" t="s">
        <v>19</v>
      </c>
      <c r="E1191" s="111"/>
      <c r="F1191" s="112">
        <f t="shared" si="124"/>
        <v>0</v>
      </c>
      <c r="G1191" s="27"/>
    </row>
    <row r="1192" spans="1:7" ht="15" x14ac:dyDescent="0.2">
      <c r="A1192" s="87">
        <v>5.2100000000000097</v>
      </c>
      <c r="B1192" s="57" t="s">
        <v>140</v>
      </c>
      <c r="C1192" s="58">
        <v>1</v>
      </c>
      <c r="D1192" s="59" t="s">
        <v>28</v>
      </c>
      <c r="E1192" s="23"/>
      <c r="F1192" s="60">
        <f t="shared" si="124"/>
        <v>0</v>
      </c>
      <c r="G1192" s="27"/>
    </row>
    <row r="1193" spans="1:7" ht="15" x14ac:dyDescent="0.2">
      <c r="A1193" s="87">
        <v>5.2200000000000104</v>
      </c>
      <c r="B1193" s="57" t="s">
        <v>141</v>
      </c>
      <c r="C1193" s="58">
        <v>1</v>
      </c>
      <c r="D1193" s="59" t="s">
        <v>28</v>
      </c>
      <c r="E1193" s="23"/>
      <c r="F1193" s="60">
        <f>+(C1193*E1193)</f>
        <v>0</v>
      </c>
      <c r="G1193" s="27"/>
    </row>
    <row r="1194" spans="1:7" x14ac:dyDescent="0.2">
      <c r="A1194" s="28"/>
      <c r="B1194" s="29"/>
      <c r="C1194" s="30"/>
      <c r="D1194" s="113"/>
      <c r="E1194" s="113"/>
      <c r="F1194" s="113"/>
      <c r="G1194" s="34">
        <f>SUM(F1172:F1193)</f>
        <v>0</v>
      </c>
    </row>
    <row r="1195" spans="1:7" ht="15" x14ac:dyDescent="0.2">
      <c r="A1195" s="91" t="s">
        <v>142</v>
      </c>
      <c r="B1195" s="273" t="s">
        <v>143</v>
      </c>
      <c r="C1195" s="274"/>
      <c r="D1195" s="274"/>
      <c r="E1195" s="274"/>
      <c r="F1195" s="275"/>
      <c r="G1195" s="114"/>
    </row>
    <row r="1196" spans="1:7" ht="16" x14ac:dyDescent="0.2">
      <c r="A1196" s="115">
        <v>6.1</v>
      </c>
      <c r="B1196" s="116" t="s">
        <v>144</v>
      </c>
      <c r="C1196" s="58">
        <v>150</v>
      </c>
      <c r="D1196" s="59" t="s">
        <v>129</v>
      </c>
      <c r="E1196" s="23"/>
      <c r="F1196" s="60">
        <f t="shared" ref="F1196:F1212" si="125">+(E1196*C1196)</f>
        <v>0</v>
      </c>
      <c r="G1196" s="105"/>
    </row>
    <row r="1197" spans="1:7" ht="16" x14ac:dyDescent="0.2">
      <c r="A1197" s="115">
        <v>6.2</v>
      </c>
      <c r="B1197" s="116" t="s">
        <v>145</v>
      </c>
      <c r="C1197" s="58">
        <v>75</v>
      </c>
      <c r="D1197" s="59" t="s">
        <v>129</v>
      </c>
      <c r="E1197" s="23"/>
      <c r="F1197" s="60">
        <f t="shared" si="125"/>
        <v>0</v>
      </c>
      <c r="G1197" s="105"/>
    </row>
    <row r="1198" spans="1:7" ht="16" x14ac:dyDescent="0.2">
      <c r="A1198" s="115">
        <v>6.3</v>
      </c>
      <c r="B1198" s="116" t="s">
        <v>146</v>
      </c>
      <c r="C1198" s="58">
        <v>200</v>
      </c>
      <c r="D1198" s="59" t="s">
        <v>129</v>
      </c>
      <c r="E1198" s="23"/>
      <c r="F1198" s="60">
        <f t="shared" si="125"/>
        <v>0</v>
      </c>
      <c r="G1198" s="105"/>
    </row>
    <row r="1199" spans="1:7" ht="16" x14ac:dyDescent="0.2">
      <c r="A1199" s="115">
        <v>6.4</v>
      </c>
      <c r="B1199" s="116" t="s">
        <v>147</v>
      </c>
      <c r="C1199" s="58">
        <v>200</v>
      </c>
      <c r="D1199" s="59" t="s">
        <v>129</v>
      </c>
      <c r="E1199" s="23"/>
      <c r="F1199" s="60">
        <f t="shared" si="125"/>
        <v>0</v>
      </c>
      <c r="G1199" s="105"/>
    </row>
    <row r="1200" spans="1:7" ht="186.75" customHeight="1" x14ac:dyDescent="0.2">
      <c r="A1200" s="115">
        <v>6.5</v>
      </c>
      <c r="B1200" s="117" t="s">
        <v>148</v>
      </c>
      <c r="C1200" s="109">
        <v>1</v>
      </c>
      <c r="D1200" s="110" t="s">
        <v>19</v>
      </c>
      <c r="E1200" s="111"/>
      <c r="F1200" s="112">
        <f t="shared" si="125"/>
        <v>0</v>
      </c>
      <c r="G1200" s="27"/>
    </row>
    <row r="1201" spans="1:7" ht="16" x14ac:dyDescent="0.2">
      <c r="A1201" s="115">
        <v>6.6</v>
      </c>
      <c r="B1201" s="116" t="s">
        <v>149</v>
      </c>
      <c r="C1201" s="58">
        <v>1</v>
      </c>
      <c r="D1201" s="59" t="s">
        <v>19</v>
      </c>
      <c r="E1201" s="23"/>
      <c r="F1201" s="60">
        <f t="shared" si="125"/>
        <v>0</v>
      </c>
      <c r="G1201" s="105"/>
    </row>
    <row r="1202" spans="1:7" ht="31" x14ac:dyDescent="0.2">
      <c r="A1202" s="115">
        <v>6.7</v>
      </c>
      <c r="B1202" s="118" t="s">
        <v>150</v>
      </c>
      <c r="C1202" s="58">
        <v>1</v>
      </c>
      <c r="D1202" s="59" t="s">
        <v>19</v>
      </c>
      <c r="E1202" s="23"/>
      <c r="F1202" s="60">
        <f t="shared" si="125"/>
        <v>0</v>
      </c>
      <c r="G1202" s="27"/>
    </row>
    <row r="1203" spans="1:7" ht="16" x14ac:dyDescent="0.2">
      <c r="A1203" s="115">
        <v>6.8</v>
      </c>
      <c r="B1203" s="118" t="s">
        <v>151</v>
      </c>
      <c r="C1203" s="58">
        <v>1</v>
      </c>
      <c r="D1203" s="59" t="s">
        <v>19</v>
      </c>
      <c r="E1203" s="23"/>
      <c r="F1203" s="60">
        <f t="shared" si="125"/>
        <v>0</v>
      </c>
      <c r="G1203" s="27"/>
    </row>
    <row r="1204" spans="1:7" ht="16" x14ac:dyDescent="0.2">
      <c r="A1204" s="115">
        <v>6.9</v>
      </c>
      <c r="B1204" s="119" t="s">
        <v>152</v>
      </c>
      <c r="C1204" s="58">
        <v>4</v>
      </c>
      <c r="D1204" s="59" t="s">
        <v>19</v>
      </c>
      <c r="E1204" s="23"/>
      <c r="F1204" s="60">
        <f t="shared" si="125"/>
        <v>0</v>
      </c>
      <c r="G1204" s="27"/>
    </row>
    <row r="1205" spans="1:7" ht="16" x14ac:dyDescent="0.2">
      <c r="A1205" s="120">
        <v>6.1</v>
      </c>
      <c r="B1205" s="119" t="s">
        <v>153</v>
      </c>
      <c r="C1205" s="58">
        <v>1</v>
      </c>
      <c r="D1205" s="59" t="s">
        <v>19</v>
      </c>
      <c r="E1205" s="23"/>
      <c r="F1205" s="60">
        <f t="shared" si="125"/>
        <v>0</v>
      </c>
      <c r="G1205" s="27"/>
    </row>
    <row r="1206" spans="1:7" ht="16" x14ac:dyDescent="0.2">
      <c r="A1206" s="120">
        <v>6.11</v>
      </c>
      <c r="B1206" s="119" t="s">
        <v>154</v>
      </c>
      <c r="C1206" s="58">
        <v>2</v>
      </c>
      <c r="D1206" s="59" t="s">
        <v>19</v>
      </c>
      <c r="E1206" s="23"/>
      <c r="F1206" s="60">
        <f t="shared" si="125"/>
        <v>0</v>
      </c>
      <c r="G1206" s="27"/>
    </row>
    <row r="1207" spans="1:7" ht="16" x14ac:dyDescent="0.2">
      <c r="A1207" s="121">
        <v>6.12</v>
      </c>
      <c r="B1207" s="119" t="s">
        <v>155</v>
      </c>
      <c r="C1207" s="58">
        <v>2</v>
      </c>
      <c r="D1207" s="59" t="s">
        <v>19</v>
      </c>
      <c r="E1207" s="23"/>
      <c r="F1207" s="60">
        <f t="shared" si="125"/>
        <v>0</v>
      </c>
      <c r="G1207" s="27"/>
    </row>
    <row r="1208" spans="1:7" ht="16" x14ac:dyDescent="0.2">
      <c r="A1208" s="120">
        <v>6.13</v>
      </c>
      <c r="B1208" s="119" t="s">
        <v>156</v>
      </c>
      <c r="C1208" s="58">
        <v>4</v>
      </c>
      <c r="D1208" s="59" t="s">
        <v>19</v>
      </c>
      <c r="E1208" s="23"/>
      <c r="F1208" s="60">
        <f t="shared" si="125"/>
        <v>0</v>
      </c>
      <c r="G1208" s="27"/>
    </row>
    <row r="1209" spans="1:7" ht="16" x14ac:dyDescent="0.2">
      <c r="A1209" s="120">
        <v>6.14</v>
      </c>
      <c r="B1209" s="119" t="s">
        <v>157</v>
      </c>
      <c r="C1209" s="58">
        <v>1</v>
      </c>
      <c r="D1209" s="59" t="s">
        <v>19</v>
      </c>
      <c r="E1209" s="23"/>
      <c r="F1209" s="60">
        <f t="shared" si="125"/>
        <v>0</v>
      </c>
      <c r="G1209" s="27"/>
    </row>
    <row r="1210" spans="1:7" ht="16" x14ac:dyDescent="0.2">
      <c r="A1210" s="121">
        <v>6.15</v>
      </c>
      <c r="B1210" s="119" t="s">
        <v>158</v>
      </c>
      <c r="C1210" s="58">
        <v>2</v>
      </c>
      <c r="D1210" s="59" t="s">
        <v>19</v>
      </c>
      <c r="E1210" s="23"/>
      <c r="F1210" s="60">
        <f t="shared" si="125"/>
        <v>0</v>
      </c>
      <c r="G1210" s="27"/>
    </row>
    <row r="1211" spans="1:7" ht="16" x14ac:dyDescent="0.2">
      <c r="A1211" s="120">
        <v>6.16</v>
      </c>
      <c r="B1211" s="118" t="s">
        <v>159</v>
      </c>
      <c r="C1211" s="58">
        <v>1</v>
      </c>
      <c r="D1211" s="59" t="s">
        <v>28</v>
      </c>
      <c r="E1211" s="23"/>
      <c r="F1211" s="60">
        <f t="shared" si="125"/>
        <v>0</v>
      </c>
      <c r="G1211" s="27"/>
    </row>
    <row r="1212" spans="1:7" ht="16" x14ac:dyDescent="0.2">
      <c r="A1212" s="120">
        <v>6.17</v>
      </c>
      <c r="B1212" s="118" t="s">
        <v>140</v>
      </c>
      <c r="C1212" s="58">
        <v>1</v>
      </c>
      <c r="D1212" s="59" t="s">
        <v>28</v>
      </c>
      <c r="E1212" s="23"/>
      <c r="F1212" s="60">
        <f t="shared" si="125"/>
        <v>0</v>
      </c>
      <c r="G1212" s="27"/>
    </row>
    <row r="1213" spans="1:7" x14ac:dyDescent="0.2">
      <c r="A1213" s="28"/>
      <c r="B1213" s="29"/>
      <c r="C1213" s="30"/>
      <c r="D1213" s="31"/>
      <c r="E1213" s="122"/>
      <c r="F1213" s="33"/>
      <c r="G1213" s="34">
        <f>SUM(F1196:F1212)</f>
        <v>0</v>
      </c>
    </row>
    <row r="1214" spans="1:7" ht="15" x14ac:dyDescent="0.2">
      <c r="A1214" s="91" t="s">
        <v>160</v>
      </c>
      <c r="B1214" s="273" t="s">
        <v>161</v>
      </c>
      <c r="C1214" s="274"/>
      <c r="D1214" s="274"/>
      <c r="E1214" s="274"/>
      <c r="F1214" s="275"/>
      <c r="G1214" s="114"/>
    </row>
    <row r="1215" spans="1:7" ht="60" x14ac:dyDescent="0.2">
      <c r="A1215" s="123">
        <v>7.1</v>
      </c>
      <c r="B1215" s="124" t="s">
        <v>295</v>
      </c>
      <c r="C1215" s="58">
        <v>6</v>
      </c>
      <c r="D1215" s="59" t="s">
        <v>94</v>
      </c>
      <c r="E1215" s="23"/>
      <c r="F1215" s="60">
        <f t="shared" ref="F1215:F1232" si="126">+(E1215*C1215)</f>
        <v>0</v>
      </c>
      <c r="G1215" s="105"/>
    </row>
    <row r="1216" spans="1:7" ht="60" x14ac:dyDescent="0.2">
      <c r="A1216" s="125">
        <v>7.2</v>
      </c>
      <c r="B1216" s="126" t="s">
        <v>296</v>
      </c>
      <c r="C1216" s="58">
        <v>1.5</v>
      </c>
      <c r="D1216" s="59" t="s">
        <v>94</v>
      </c>
      <c r="E1216" s="23"/>
      <c r="F1216" s="60">
        <f t="shared" si="126"/>
        <v>0</v>
      </c>
      <c r="G1216" s="105"/>
    </row>
    <row r="1217" spans="1:7" ht="60" x14ac:dyDescent="0.2">
      <c r="A1217" s="125">
        <v>7.3</v>
      </c>
      <c r="B1217" s="126" t="s">
        <v>297</v>
      </c>
      <c r="C1217" s="58">
        <v>4</v>
      </c>
      <c r="D1217" s="59" t="s">
        <v>19</v>
      </c>
      <c r="E1217" s="23"/>
      <c r="F1217" s="60">
        <f t="shared" si="126"/>
        <v>0</v>
      </c>
      <c r="G1217" s="105"/>
    </row>
    <row r="1218" spans="1:7" ht="75" x14ac:dyDescent="0.2">
      <c r="A1218" s="125">
        <v>7.4</v>
      </c>
      <c r="B1218" s="126" t="s">
        <v>162</v>
      </c>
      <c r="C1218" s="58">
        <v>1</v>
      </c>
      <c r="D1218" s="59" t="s">
        <v>19</v>
      </c>
      <c r="E1218" s="23"/>
      <c r="F1218" s="60">
        <f t="shared" si="126"/>
        <v>0</v>
      </c>
      <c r="G1218" s="105"/>
    </row>
    <row r="1219" spans="1:7" ht="30" x14ac:dyDescent="0.2">
      <c r="A1219" s="125">
        <v>7.5</v>
      </c>
      <c r="B1219" s="126" t="s">
        <v>163</v>
      </c>
      <c r="C1219" s="58">
        <v>1</v>
      </c>
      <c r="D1219" s="59" t="s">
        <v>19</v>
      </c>
      <c r="E1219" s="23"/>
      <c r="F1219" s="60">
        <f t="shared" si="126"/>
        <v>0</v>
      </c>
      <c r="G1219" s="105"/>
    </row>
    <row r="1220" spans="1:7" ht="45" x14ac:dyDescent="0.2">
      <c r="A1220" s="125">
        <v>7.6</v>
      </c>
      <c r="B1220" s="126" t="s">
        <v>164</v>
      </c>
      <c r="C1220" s="58">
        <v>1</v>
      </c>
      <c r="D1220" s="59" t="s">
        <v>19</v>
      </c>
      <c r="E1220" s="23"/>
      <c r="F1220" s="60">
        <f t="shared" si="126"/>
        <v>0</v>
      </c>
      <c r="G1220" s="105"/>
    </row>
    <row r="1221" spans="1:7" ht="45" x14ac:dyDescent="0.2">
      <c r="A1221" s="125">
        <v>7.7</v>
      </c>
      <c r="B1221" s="126" t="s">
        <v>165</v>
      </c>
      <c r="C1221" s="58">
        <v>1</v>
      </c>
      <c r="D1221" s="59" t="s">
        <v>19</v>
      </c>
      <c r="E1221" s="23"/>
      <c r="F1221" s="60">
        <f t="shared" si="126"/>
        <v>0</v>
      </c>
      <c r="G1221" s="105"/>
    </row>
    <row r="1222" spans="1:7" ht="45" x14ac:dyDescent="0.2">
      <c r="A1222" s="125">
        <v>7.8</v>
      </c>
      <c r="B1222" s="126" t="s">
        <v>166</v>
      </c>
      <c r="C1222" s="58">
        <v>1</v>
      </c>
      <c r="D1222" s="59" t="s">
        <v>19</v>
      </c>
      <c r="E1222" s="23"/>
      <c r="F1222" s="60">
        <f t="shared" si="126"/>
        <v>0</v>
      </c>
      <c r="G1222" s="105"/>
    </row>
    <row r="1223" spans="1:7" ht="30" x14ac:dyDescent="0.2">
      <c r="A1223" s="125">
        <v>7.9</v>
      </c>
      <c r="B1223" s="126" t="s">
        <v>167</v>
      </c>
      <c r="C1223" s="58">
        <v>1</v>
      </c>
      <c r="D1223" s="59" t="s">
        <v>19</v>
      </c>
      <c r="E1223" s="23"/>
      <c r="F1223" s="60">
        <f t="shared" si="126"/>
        <v>0</v>
      </c>
      <c r="G1223" s="105"/>
    </row>
    <row r="1224" spans="1:7" ht="30" x14ac:dyDescent="0.2">
      <c r="A1224" s="140">
        <v>7.1</v>
      </c>
      <c r="B1224" s="117" t="s">
        <v>177</v>
      </c>
      <c r="C1224" s="58">
        <v>1</v>
      </c>
      <c r="D1224" s="59" t="s">
        <v>19</v>
      </c>
      <c r="E1224" s="23"/>
      <c r="F1224" s="60">
        <f t="shared" si="126"/>
        <v>0</v>
      </c>
      <c r="G1224" s="105"/>
    </row>
    <row r="1225" spans="1:7" ht="90" x14ac:dyDescent="0.2">
      <c r="A1225" s="140">
        <v>7.11</v>
      </c>
      <c r="B1225" s="117" t="s">
        <v>199</v>
      </c>
      <c r="C1225" s="58">
        <v>1</v>
      </c>
      <c r="D1225" s="59" t="s">
        <v>19</v>
      </c>
      <c r="E1225" s="23"/>
      <c r="F1225" s="60">
        <f t="shared" si="126"/>
        <v>0</v>
      </c>
      <c r="G1225" s="105"/>
    </row>
    <row r="1226" spans="1:7" ht="16" x14ac:dyDescent="0.2">
      <c r="A1226" s="140">
        <v>7.12</v>
      </c>
      <c r="B1226" s="116" t="s">
        <v>169</v>
      </c>
      <c r="C1226" s="102">
        <v>1</v>
      </c>
      <c r="D1226" s="103" t="s">
        <v>19</v>
      </c>
      <c r="E1226" s="104"/>
      <c r="F1226" s="104">
        <f t="shared" si="126"/>
        <v>0</v>
      </c>
      <c r="G1226" s="105"/>
    </row>
    <row r="1227" spans="1:7" ht="31" x14ac:dyDescent="0.2">
      <c r="A1227" s="140">
        <v>7.13</v>
      </c>
      <c r="B1227" s="116" t="s">
        <v>170</v>
      </c>
      <c r="C1227" s="102">
        <v>1</v>
      </c>
      <c r="D1227" s="103" t="s">
        <v>19</v>
      </c>
      <c r="E1227" s="104"/>
      <c r="F1227" s="104">
        <f t="shared" si="126"/>
        <v>0</v>
      </c>
      <c r="G1227" s="105"/>
    </row>
    <row r="1228" spans="1:7" ht="16" x14ac:dyDescent="0.2">
      <c r="A1228" s="140">
        <v>7.14</v>
      </c>
      <c r="B1228" s="116" t="s">
        <v>171</v>
      </c>
      <c r="C1228" s="102">
        <v>1</v>
      </c>
      <c r="D1228" s="103" t="s">
        <v>19</v>
      </c>
      <c r="E1228" s="104"/>
      <c r="F1228" s="104">
        <f t="shared" si="126"/>
        <v>0</v>
      </c>
      <c r="G1228" s="105"/>
    </row>
    <row r="1229" spans="1:7" ht="31" x14ac:dyDescent="0.2">
      <c r="A1229" s="140">
        <v>7.15</v>
      </c>
      <c r="B1229" s="128" t="s">
        <v>172</v>
      </c>
      <c r="C1229" s="102">
        <v>14</v>
      </c>
      <c r="D1229" s="129" t="s">
        <v>19</v>
      </c>
      <c r="E1229" s="130"/>
      <c r="F1229" s="131">
        <f t="shared" si="126"/>
        <v>0</v>
      </c>
      <c r="G1229" s="105"/>
    </row>
    <row r="1230" spans="1:7" ht="31" x14ac:dyDescent="0.2">
      <c r="A1230" s="140">
        <v>7.16</v>
      </c>
      <c r="B1230" s="116" t="s">
        <v>298</v>
      </c>
      <c r="C1230" s="102">
        <v>12.84</v>
      </c>
      <c r="D1230" s="103" t="s">
        <v>50</v>
      </c>
      <c r="E1230" s="104"/>
      <c r="F1230" s="104">
        <f t="shared" si="126"/>
        <v>0</v>
      </c>
      <c r="G1230" s="105"/>
    </row>
    <row r="1231" spans="1:7" ht="16" x14ac:dyDescent="0.2">
      <c r="A1231" s="140">
        <v>7.17</v>
      </c>
      <c r="B1231" s="116" t="s">
        <v>173</v>
      </c>
      <c r="C1231" s="102">
        <v>1</v>
      </c>
      <c r="D1231" s="103" t="s">
        <v>28</v>
      </c>
      <c r="E1231" s="104"/>
      <c r="F1231" s="104">
        <f t="shared" si="126"/>
        <v>0</v>
      </c>
      <c r="G1231" s="105"/>
    </row>
    <row r="1232" spans="1:7" ht="16" x14ac:dyDescent="0.2">
      <c r="A1232" s="140">
        <v>7.18</v>
      </c>
      <c r="B1232" s="132" t="s">
        <v>140</v>
      </c>
      <c r="C1232" s="102">
        <v>1</v>
      </c>
      <c r="D1232" s="103" t="s">
        <v>28</v>
      </c>
      <c r="E1232" s="104"/>
      <c r="F1232" s="104">
        <f t="shared" si="126"/>
        <v>0</v>
      </c>
      <c r="G1232" s="105"/>
    </row>
    <row r="1233" spans="1:7" x14ac:dyDescent="0.2">
      <c r="A1233" s="269"/>
      <c r="B1233" s="261"/>
      <c r="C1233" s="270"/>
      <c r="D1233" s="261"/>
      <c r="E1233" s="270"/>
      <c r="F1233" s="262"/>
      <c r="G1233" s="133">
        <f>SUM(F1215:F1232)</f>
        <v>0</v>
      </c>
    </row>
    <row r="1234" spans="1:7" ht="15" x14ac:dyDescent="0.2">
      <c r="A1234" s="271" t="s">
        <v>200</v>
      </c>
      <c r="B1234" s="261"/>
      <c r="C1234" s="261"/>
      <c r="D1234" s="261"/>
      <c r="E1234" s="262"/>
      <c r="F1234" s="134"/>
      <c r="G1234" s="133">
        <f>SUM(G1102:G1233)</f>
        <v>0</v>
      </c>
    </row>
    <row r="1235" spans="1:7" ht="15" x14ac:dyDescent="0.2">
      <c r="A1235" s="272" t="s">
        <v>201</v>
      </c>
      <c r="B1235" s="266"/>
      <c r="C1235" s="266"/>
      <c r="D1235" s="266"/>
      <c r="E1235" s="266"/>
      <c r="F1235" s="267"/>
      <c r="G1235" s="35"/>
    </row>
    <row r="1236" spans="1:7" x14ac:dyDescent="0.2">
      <c r="A1236" s="36" t="s">
        <v>12</v>
      </c>
      <c r="B1236" s="268" t="s">
        <v>299</v>
      </c>
      <c r="C1236" s="261"/>
      <c r="D1236" s="261"/>
      <c r="E1236" s="261"/>
      <c r="F1236" s="262"/>
      <c r="G1236" s="37"/>
    </row>
    <row r="1237" spans="1:7" ht="15" x14ac:dyDescent="0.2">
      <c r="A1237" s="38">
        <v>1.1000000000000001</v>
      </c>
      <c r="B1237" s="39" t="s">
        <v>22</v>
      </c>
      <c r="C1237" s="23">
        <v>1</v>
      </c>
      <c r="D1237" s="24" t="s">
        <v>19</v>
      </c>
      <c r="E1237" s="23"/>
      <c r="F1237" s="25">
        <f>+C1237*E1237</f>
        <v>0</v>
      </c>
      <c r="G1237" s="40"/>
    </row>
    <row r="1238" spans="1:7" x14ac:dyDescent="0.2">
      <c r="A1238" s="28"/>
      <c r="B1238" s="29"/>
      <c r="C1238" s="30"/>
      <c r="D1238" s="31"/>
      <c r="E1238" s="32"/>
      <c r="F1238" s="33"/>
      <c r="G1238" s="34">
        <f>SUM(F1237:F1237)</f>
        <v>0</v>
      </c>
    </row>
    <row r="1239" spans="1:7" x14ac:dyDescent="0.2">
      <c r="A1239" s="36" t="s">
        <v>23</v>
      </c>
      <c r="B1239" s="268" t="s">
        <v>24</v>
      </c>
      <c r="C1239" s="261"/>
      <c r="D1239" s="261"/>
      <c r="E1239" s="261"/>
      <c r="F1239" s="262"/>
      <c r="G1239" s="41"/>
    </row>
    <row r="1240" spans="1:7" ht="15" x14ac:dyDescent="0.2">
      <c r="A1240" s="42">
        <v>2.1</v>
      </c>
      <c r="B1240" s="43" t="s">
        <v>25</v>
      </c>
      <c r="C1240" s="44"/>
      <c r="D1240" s="44"/>
      <c r="E1240" s="44"/>
      <c r="F1240" s="44"/>
      <c r="G1240" s="45"/>
    </row>
    <row r="1241" spans="1:7" ht="15" x14ac:dyDescent="0.2">
      <c r="A1241" s="21" t="s">
        <v>26</v>
      </c>
      <c r="B1241" s="22" t="s">
        <v>27</v>
      </c>
      <c r="C1241" s="23">
        <v>1</v>
      </c>
      <c r="D1241" s="24" t="s">
        <v>28</v>
      </c>
      <c r="E1241" s="23"/>
      <c r="F1241" s="25">
        <f>C1241*E1241</f>
        <v>0</v>
      </c>
      <c r="G1241" s="46"/>
    </row>
    <row r="1242" spans="1:7" x14ac:dyDescent="0.2">
      <c r="A1242" s="28"/>
      <c r="B1242" s="29"/>
      <c r="C1242" s="30"/>
      <c r="D1242" s="31"/>
      <c r="E1242" s="32"/>
      <c r="F1242" s="33"/>
      <c r="G1242" s="34">
        <f>SUM(F1241)</f>
        <v>0</v>
      </c>
    </row>
    <row r="1243" spans="1:7" ht="15" x14ac:dyDescent="0.2">
      <c r="A1243" s="42">
        <v>2.2000000000000002</v>
      </c>
      <c r="B1243" s="43" t="s">
        <v>29</v>
      </c>
      <c r="C1243" s="44"/>
      <c r="D1243" s="44"/>
      <c r="E1243" s="44"/>
      <c r="F1243" s="44"/>
      <c r="G1243" s="47"/>
    </row>
    <row r="1244" spans="1:7" ht="15" x14ac:dyDescent="0.2">
      <c r="A1244" s="38" t="s">
        <v>30</v>
      </c>
      <c r="B1244" s="39" t="s">
        <v>31</v>
      </c>
      <c r="C1244" s="23">
        <v>7.13</v>
      </c>
      <c r="D1244" s="24" t="s">
        <v>32</v>
      </c>
      <c r="E1244" s="23"/>
      <c r="F1244" s="25">
        <f t="shared" ref="F1244:F1246" si="127">+C1244*E1244</f>
        <v>0</v>
      </c>
      <c r="G1244" s="48"/>
    </row>
    <row r="1245" spans="1:7" ht="15" x14ac:dyDescent="0.2">
      <c r="A1245" s="38" t="s">
        <v>33</v>
      </c>
      <c r="B1245" s="39" t="s">
        <v>34</v>
      </c>
      <c r="C1245" s="23">
        <v>1.89</v>
      </c>
      <c r="D1245" s="24" t="s">
        <v>32</v>
      </c>
      <c r="E1245" s="23"/>
      <c r="F1245" s="25">
        <f t="shared" si="127"/>
        <v>0</v>
      </c>
      <c r="G1245" s="48"/>
    </row>
    <row r="1246" spans="1:7" ht="15" x14ac:dyDescent="0.2">
      <c r="A1246" s="38" t="s">
        <v>35</v>
      </c>
      <c r="B1246" s="39" t="s">
        <v>36</v>
      </c>
      <c r="C1246" s="23">
        <v>3.23</v>
      </c>
      <c r="D1246" s="24" t="s">
        <v>32</v>
      </c>
      <c r="E1246" s="23"/>
      <c r="F1246" s="25">
        <f t="shared" si="127"/>
        <v>0</v>
      </c>
      <c r="G1246" s="49"/>
    </row>
    <row r="1247" spans="1:7" x14ac:dyDescent="0.2">
      <c r="A1247" s="28"/>
      <c r="B1247" s="29"/>
      <c r="C1247" s="50"/>
      <c r="D1247" s="31"/>
      <c r="E1247" s="32"/>
      <c r="F1247" s="33"/>
      <c r="G1247" s="34">
        <f>SUM(F1244:F1246)</f>
        <v>0</v>
      </c>
    </row>
    <row r="1248" spans="1:7" ht="15" x14ac:dyDescent="0.2">
      <c r="A1248" s="42">
        <v>2.2999999999999998</v>
      </c>
      <c r="B1248" s="43" t="s">
        <v>37</v>
      </c>
      <c r="C1248" s="51"/>
      <c r="D1248" s="44"/>
      <c r="E1248" s="44"/>
      <c r="F1248" s="44" t="s">
        <v>38</v>
      </c>
      <c r="G1248" s="47"/>
    </row>
    <row r="1249" spans="1:7" ht="15" x14ac:dyDescent="0.2">
      <c r="A1249" s="38" t="s">
        <v>39</v>
      </c>
      <c r="B1249" s="39" t="s">
        <v>40</v>
      </c>
      <c r="C1249" s="23">
        <v>5.09</v>
      </c>
      <c r="D1249" s="24" t="s">
        <v>32</v>
      </c>
      <c r="E1249" s="23"/>
      <c r="F1249" s="25">
        <f t="shared" ref="F1249:F1252" si="128">+C1249*E1249</f>
        <v>0</v>
      </c>
      <c r="G1249" s="48"/>
    </row>
    <row r="1250" spans="1:7" ht="15" x14ac:dyDescent="0.2">
      <c r="A1250" s="38" t="s">
        <v>41</v>
      </c>
      <c r="B1250" s="39" t="s">
        <v>42</v>
      </c>
      <c r="C1250" s="23">
        <v>1.95</v>
      </c>
      <c r="D1250" s="24" t="s">
        <v>32</v>
      </c>
      <c r="E1250" s="23"/>
      <c r="F1250" s="25">
        <f t="shared" si="128"/>
        <v>0</v>
      </c>
      <c r="G1250" s="48"/>
    </row>
    <row r="1251" spans="1:7" ht="15" x14ac:dyDescent="0.2">
      <c r="A1251" s="38" t="s">
        <v>43</v>
      </c>
      <c r="B1251" s="39" t="s">
        <v>44</v>
      </c>
      <c r="C1251" s="23">
        <v>0.63</v>
      </c>
      <c r="D1251" s="24" t="s">
        <v>32</v>
      </c>
      <c r="E1251" s="23"/>
      <c r="F1251" s="25">
        <f t="shared" si="128"/>
        <v>0</v>
      </c>
      <c r="G1251" s="48"/>
    </row>
    <row r="1252" spans="1:7" ht="15" x14ac:dyDescent="0.2">
      <c r="A1252" s="38" t="s">
        <v>45</v>
      </c>
      <c r="B1252" s="39" t="s">
        <v>46</v>
      </c>
      <c r="C1252" s="23">
        <v>3.3</v>
      </c>
      <c r="D1252" s="24" t="s">
        <v>32</v>
      </c>
      <c r="E1252" s="23"/>
      <c r="F1252" s="25">
        <f t="shared" si="128"/>
        <v>0</v>
      </c>
      <c r="G1252" s="49"/>
    </row>
    <row r="1253" spans="1:7" x14ac:dyDescent="0.2">
      <c r="A1253" s="28"/>
      <c r="B1253" s="29"/>
      <c r="C1253" s="50"/>
      <c r="D1253" s="31"/>
      <c r="E1253" s="32"/>
      <c r="F1253" s="33"/>
      <c r="G1253" s="34">
        <f>SUM(F1249:F1252)</f>
        <v>0</v>
      </c>
    </row>
    <row r="1254" spans="1:7" ht="15" x14ac:dyDescent="0.2">
      <c r="A1254" s="42">
        <v>2.4</v>
      </c>
      <c r="B1254" s="43" t="s">
        <v>47</v>
      </c>
      <c r="C1254" s="51"/>
      <c r="D1254" s="44"/>
      <c r="E1254" s="44"/>
      <c r="F1254" s="44"/>
      <c r="G1254" s="47"/>
    </row>
    <row r="1255" spans="1:7" ht="15" x14ac:dyDescent="0.2">
      <c r="A1255" s="38" t="s">
        <v>48</v>
      </c>
      <c r="B1255" s="39" t="s">
        <v>49</v>
      </c>
      <c r="C1255" s="23">
        <v>77.569999999999993</v>
      </c>
      <c r="D1255" s="24" t="s">
        <v>50</v>
      </c>
      <c r="E1255" s="23"/>
      <c r="F1255" s="25">
        <f>+E1255*C1255</f>
        <v>0</v>
      </c>
      <c r="G1255" s="48"/>
    </row>
    <row r="1256" spans="1:7" ht="15" x14ac:dyDescent="0.2">
      <c r="A1256" s="38" t="s">
        <v>51</v>
      </c>
      <c r="B1256" s="39" t="s">
        <v>52</v>
      </c>
      <c r="C1256" s="23">
        <v>6.55</v>
      </c>
      <c r="D1256" s="24" t="s">
        <v>50</v>
      </c>
      <c r="E1256" s="23"/>
      <c r="F1256" s="25">
        <f>+C1256*E1256</f>
        <v>0</v>
      </c>
      <c r="G1256" s="48"/>
    </row>
    <row r="1257" spans="1:7" x14ac:dyDescent="0.2">
      <c r="A1257" s="28"/>
      <c r="B1257" s="29"/>
      <c r="C1257" s="50"/>
      <c r="D1257" s="31"/>
      <c r="E1257" s="32"/>
      <c r="F1257" s="33"/>
      <c r="G1257" s="34">
        <f>SUM(F1255:F1256)</f>
        <v>0</v>
      </c>
    </row>
    <row r="1258" spans="1:7" ht="15" x14ac:dyDescent="0.2">
      <c r="A1258" s="36">
        <v>2.5</v>
      </c>
      <c r="B1258" s="52" t="s">
        <v>53</v>
      </c>
      <c r="C1258" s="53"/>
      <c r="D1258" s="54"/>
      <c r="E1258" s="54"/>
      <c r="F1258" s="55"/>
      <c r="G1258" s="35"/>
    </row>
    <row r="1259" spans="1:7" ht="15" x14ac:dyDescent="0.2">
      <c r="A1259" s="38" t="s">
        <v>54</v>
      </c>
      <c r="B1259" s="39" t="s">
        <v>55</v>
      </c>
      <c r="C1259" s="23">
        <v>127.8</v>
      </c>
      <c r="D1259" s="24" t="s">
        <v>50</v>
      </c>
      <c r="E1259" s="23"/>
      <c r="F1259" s="56">
        <f t="shared" ref="F1259:F1263" si="129">+C1259*E1259</f>
        <v>0</v>
      </c>
      <c r="G1259" s="48"/>
    </row>
    <row r="1260" spans="1:7" ht="15" x14ac:dyDescent="0.2">
      <c r="A1260" s="38" t="s">
        <v>56</v>
      </c>
      <c r="B1260" s="39" t="s">
        <v>57</v>
      </c>
      <c r="C1260" s="23">
        <v>88.8</v>
      </c>
      <c r="D1260" s="24" t="s">
        <v>50</v>
      </c>
      <c r="E1260" s="23"/>
      <c r="F1260" s="25">
        <f t="shared" si="129"/>
        <v>0</v>
      </c>
      <c r="G1260" s="48"/>
    </row>
    <row r="1261" spans="1:7" ht="15" x14ac:dyDescent="0.2">
      <c r="A1261" s="38" t="s">
        <v>58</v>
      </c>
      <c r="B1261" s="39" t="s">
        <v>59</v>
      </c>
      <c r="C1261" s="23">
        <v>22</v>
      </c>
      <c r="D1261" s="24" t="s">
        <v>50</v>
      </c>
      <c r="E1261" s="23"/>
      <c r="F1261" s="25">
        <f t="shared" si="129"/>
        <v>0</v>
      </c>
      <c r="G1261" s="48"/>
    </row>
    <row r="1262" spans="1:7" ht="15" x14ac:dyDescent="0.2">
      <c r="A1262" s="38" t="s">
        <v>60</v>
      </c>
      <c r="B1262" s="39" t="s">
        <v>61</v>
      </c>
      <c r="C1262" s="23">
        <v>17.52</v>
      </c>
      <c r="D1262" s="24" t="s">
        <v>50</v>
      </c>
      <c r="E1262" s="23"/>
      <c r="F1262" s="25">
        <f t="shared" si="129"/>
        <v>0</v>
      </c>
      <c r="G1262" s="48"/>
    </row>
    <row r="1263" spans="1:7" ht="15" x14ac:dyDescent="0.2">
      <c r="A1263" s="38" t="s">
        <v>62</v>
      </c>
      <c r="B1263" s="39" t="s">
        <v>63</v>
      </c>
      <c r="C1263" s="23">
        <v>149.66999999999999</v>
      </c>
      <c r="D1263" s="24" t="s">
        <v>50</v>
      </c>
      <c r="E1263" s="23"/>
      <c r="F1263" s="25">
        <f t="shared" si="129"/>
        <v>0</v>
      </c>
      <c r="G1263" s="48"/>
    </row>
    <row r="1264" spans="1:7" ht="15" x14ac:dyDescent="0.2">
      <c r="A1264" s="38" t="s">
        <v>64</v>
      </c>
      <c r="B1264" s="57" t="s">
        <v>65</v>
      </c>
      <c r="C1264" s="58">
        <v>1</v>
      </c>
      <c r="D1264" s="59" t="s">
        <v>28</v>
      </c>
      <c r="E1264" s="23"/>
      <c r="F1264" s="60">
        <f>C1264*E1264</f>
        <v>0</v>
      </c>
      <c r="G1264" s="27"/>
    </row>
    <row r="1265" spans="1:7" x14ac:dyDescent="0.2">
      <c r="A1265" s="28"/>
      <c r="B1265" s="29"/>
      <c r="C1265" s="50"/>
      <c r="D1265" s="31"/>
      <c r="E1265" s="32"/>
      <c r="F1265" s="33"/>
      <c r="G1265" s="34">
        <f>SUM(F1259:F1264)</f>
        <v>0</v>
      </c>
    </row>
    <row r="1266" spans="1:7" ht="15" x14ac:dyDescent="0.2">
      <c r="A1266" s="36">
        <v>2.6</v>
      </c>
      <c r="B1266" s="52" t="s">
        <v>66</v>
      </c>
      <c r="C1266" s="53"/>
      <c r="D1266" s="54"/>
      <c r="E1266" s="54"/>
      <c r="F1266" s="55"/>
      <c r="G1266" s="35"/>
    </row>
    <row r="1267" spans="1:7" ht="76" thickBot="1" x14ac:dyDescent="0.25">
      <c r="A1267" s="61" t="s">
        <v>67</v>
      </c>
      <c r="B1267" s="62" t="s">
        <v>68</v>
      </c>
      <c r="C1267" s="63">
        <v>1</v>
      </c>
      <c r="D1267" s="64" t="s">
        <v>28</v>
      </c>
      <c r="E1267" s="63"/>
      <c r="F1267" s="65">
        <f>+C1267*E1267</f>
        <v>0</v>
      </c>
      <c r="G1267" s="66"/>
    </row>
    <row r="1268" spans="1:7" ht="15" thickTop="1" x14ac:dyDescent="0.2">
      <c r="A1268" s="28"/>
      <c r="B1268" s="29"/>
      <c r="C1268" s="50"/>
      <c r="D1268" s="31"/>
      <c r="E1268" s="32"/>
      <c r="F1268" s="33"/>
      <c r="G1268" s="34">
        <f>SUM(F1267)</f>
        <v>0</v>
      </c>
    </row>
    <row r="1269" spans="1:7" ht="15" x14ac:dyDescent="0.2">
      <c r="A1269" s="36">
        <v>2.7</v>
      </c>
      <c r="B1269" s="52" t="s">
        <v>69</v>
      </c>
      <c r="C1269" s="53"/>
      <c r="D1269" s="54"/>
      <c r="E1269" s="54"/>
      <c r="F1269" s="55"/>
      <c r="G1269" s="35"/>
    </row>
    <row r="1270" spans="1:7" ht="30" x14ac:dyDescent="0.2">
      <c r="A1270" s="67" t="s">
        <v>67</v>
      </c>
      <c r="B1270" s="68" t="s">
        <v>70</v>
      </c>
      <c r="C1270" s="69">
        <v>3</v>
      </c>
      <c r="D1270" s="70" t="s">
        <v>71</v>
      </c>
      <c r="E1270" s="71"/>
      <c r="F1270" s="72">
        <f t="shared" ref="F1270:F1272" si="130">+C1270*E1270</f>
        <v>0</v>
      </c>
      <c r="G1270" s="47"/>
    </row>
    <row r="1271" spans="1:7" ht="15" x14ac:dyDescent="0.2">
      <c r="A1271" s="38" t="s">
        <v>72</v>
      </c>
      <c r="B1271" s="22" t="s">
        <v>73</v>
      </c>
      <c r="C1271" s="23">
        <v>2</v>
      </c>
      <c r="D1271" s="24" t="s">
        <v>71</v>
      </c>
      <c r="E1271" s="23"/>
      <c r="F1271" s="25">
        <f t="shared" si="130"/>
        <v>0</v>
      </c>
      <c r="G1271" s="73"/>
    </row>
    <row r="1272" spans="1:7" ht="15" x14ac:dyDescent="0.2">
      <c r="A1272" s="38" t="s">
        <v>74</v>
      </c>
      <c r="B1272" s="22" t="s">
        <v>75</v>
      </c>
      <c r="C1272" s="23">
        <v>2</v>
      </c>
      <c r="D1272" s="24" t="s">
        <v>71</v>
      </c>
      <c r="E1272" s="23"/>
      <c r="F1272" s="25">
        <f t="shared" si="130"/>
        <v>0</v>
      </c>
      <c r="G1272" s="73"/>
    </row>
    <row r="1273" spans="1:7" ht="15" x14ac:dyDescent="0.2">
      <c r="A1273" s="74" t="s">
        <v>76</v>
      </c>
      <c r="B1273" s="75" t="s">
        <v>77</v>
      </c>
      <c r="C1273" s="76">
        <v>1</v>
      </c>
      <c r="D1273" s="77" t="s">
        <v>28</v>
      </c>
      <c r="E1273" s="76"/>
      <c r="F1273" s="78">
        <f>+E1273*C1273</f>
        <v>0</v>
      </c>
      <c r="G1273" s="79"/>
    </row>
    <row r="1274" spans="1:7" ht="15" x14ac:dyDescent="0.2">
      <c r="A1274" s="263"/>
      <c r="B1274" s="261"/>
      <c r="C1274" s="261"/>
      <c r="D1274" s="261"/>
      <c r="E1274" s="262"/>
      <c r="F1274" s="80"/>
      <c r="G1274" s="34">
        <f>SUM(F1270:F1273)</f>
        <v>0</v>
      </c>
    </row>
    <row r="1275" spans="1:7" ht="15" x14ac:dyDescent="0.2">
      <c r="A1275" s="36" t="s">
        <v>78</v>
      </c>
      <c r="B1275" s="52" t="s">
        <v>79</v>
      </c>
      <c r="C1275" s="54"/>
      <c r="D1275" s="54"/>
      <c r="E1275" s="54"/>
      <c r="F1275" s="55"/>
      <c r="G1275" s="35"/>
    </row>
    <row r="1276" spans="1:7" ht="15" x14ac:dyDescent="0.2">
      <c r="A1276" s="36">
        <v>3.1</v>
      </c>
      <c r="B1276" s="264" t="s">
        <v>80</v>
      </c>
      <c r="C1276" s="261"/>
      <c r="D1276" s="261"/>
      <c r="E1276" s="261"/>
      <c r="F1276" s="262"/>
      <c r="G1276" s="34"/>
    </row>
    <row r="1277" spans="1:7" ht="15" x14ac:dyDescent="0.2">
      <c r="A1277" s="21" t="s">
        <v>81</v>
      </c>
      <c r="B1277" s="22" t="s">
        <v>27</v>
      </c>
      <c r="C1277" s="23">
        <v>1</v>
      </c>
      <c r="D1277" s="24" t="s">
        <v>28</v>
      </c>
      <c r="E1277" s="23"/>
      <c r="F1277" s="25">
        <f>+E1277*C1277</f>
        <v>0</v>
      </c>
      <c r="G1277" s="27"/>
    </row>
    <row r="1278" spans="1:7" ht="15" x14ac:dyDescent="0.2">
      <c r="A1278" s="263"/>
      <c r="B1278" s="261"/>
      <c r="C1278" s="261"/>
      <c r="D1278" s="261"/>
      <c r="E1278" s="262"/>
      <c r="F1278" s="80"/>
      <c r="G1278" s="34">
        <f>SUM(F1277)</f>
        <v>0</v>
      </c>
    </row>
    <row r="1279" spans="1:7" ht="15" x14ac:dyDescent="0.2">
      <c r="A1279" s="36">
        <v>3.2</v>
      </c>
      <c r="B1279" s="260" t="s">
        <v>29</v>
      </c>
      <c r="C1279" s="261"/>
      <c r="D1279" s="261"/>
      <c r="E1279" s="261"/>
      <c r="F1279" s="262"/>
      <c r="G1279" s="34"/>
    </row>
    <row r="1280" spans="1:7" ht="15" x14ac:dyDescent="0.2">
      <c r="A1280" s="38" t="s">
        <v>82</v>
      </c>
      <c r="B1280" s="81" t="s">
        <v>83</v>
      </c>
      <c r="C1280" s="58">
        <v>0.1</v>
      </c>
      <c r="D1280" s="82" t="s">
        <v>32</v>
      </c>
      <c r="E1280" s="83"/>
      <c r="F1280" s="56">
        <f t="shared" ref="F1280" si="131">C1280*E1280</f>
        <v>0</v>
      </c>
      <c r="G1280" s="73"/>
    </row>
    <row r="1281" spans="1:7" ht="15" x14ac:dyDescent="0.2">
      <c r="A1281" s="84" t="s">
        <v>84</v>
      </c>
      <c r="B1281" s="85" t="s">
        <v>85</v>
      </c>
      <c r="C1281" s="58">
        <v>5</v>
      </c>
      <c r="D1281" s="59" t="s">
        <v>32</v>
      </c>
      <c r="E1281" s="23"/>
      <c r="F1281" s="86">
        <f t="shared" ref="F1281" si="132">+C1281*E1281</f>
        <v>0</v>
      </c>
      <c r="G1281" s="27"/>
    </row>
    <row r="1282" spans="1:7" ht="15" x14ac:dyDescent="0.2">
      <c r="A1282" s="263"/>
      <c r="B1282" s="261"/>
      <c r="C1282" s="261"/>
      <c r="D1282" s="261"/>
      <c r="E1282" s="262"/>
      <c r="F1282" s="80"/>
      <c r="G1282" s="34">
        <f>SUM(F1280:F1281)</f>
        <v>0</v>
      </c>
    </row>
    <row r="1283" spans="1:7" ht="15" x14ac:dyDescent="0.2">
      <c r="A1283" s="36">
        <v>3.3</v>
      </c>
      <c r="B1283" s="264" t="s">
        <v>86</v>
      </c>
      <c r="C1283" s="261"/>
      <c r="D1283" s="261"/>
      <c r="E1283" s="261"/>
      <c r="F1283" s="262"/>
      <c r="G1283" s="34"/>
    </row>
    <row r="1284" spans="1:7" ht="15" x14ac:dyDescent="0.2">
      <c r="A1284" s="87" t="s">
        <v>87</v>
      </c>
      <c r="B1284" s="85" t="s">
        <v>88</v>
      </c>
      <c r="C1284" s="58">
        <v>0.57999999999999996</v>
      </c>
      <c r="D1284" s="59" t="s">
        <v>32</v>
      </c>
      <c r="E1284" s="83"/>
      <c r="F1284" s="60">
        <f t="shared" ref="F1284" si="133">C1284*E1284</f>
        <v>0</v>
      </c>
      <c r="G1284" s="27"/>
    </row>
    <row r="1285" spans="1:7" ht="15" x14ac:dyDescent="0.2">
      <c r="A1285" s="263"/>
      <c r="B1285" s="261"/>
      <c r="C1285" s="261"/>
      <c r="D1285" s="261"/>
      <c r="E1285" s="262"/>
      <c r="F1285" s="80"/>
      <c r="G1285" s="34">
        <f>SUM(F1284:F1284)</f>
        <v>0</v>
      </c>
    </row>
    <row r="1286" spans="1:7" ht="15" x14ac:dyDescent="0.2">
      <c r="A1286" s="36">
        <v>3.7</v>
      </c>
      <c r="B1286" s="264" t="s">
        <v>89</v>
      </c>
      <c r="C1286" s="261"/>
      <c r="D1286" s="261"/>
      <c r="E1286" s="261"/>
      <c r="F1286" s="262"/>
      <c r="G1286" s="34"/>
    </row>
    <row r="1287" spans="1:7" ht="15" x14ac:dyDescent="0.2">
      <c r="A1287" s="87" t="s">
        <v>90</v>
      </c>
      <c r="B1287" s="85" t="s">
        <v>91</v>
      </c>
      <c r="C1287" s="58">
        <v>3</v>
      </c>
      <c r="D1287" s="59" t="s">
        <v>50</v>
      </c>
      <c r="E1287" s="23"/>
      <c r="F1287" s="60">
        <f t="shared" ref="F1287:F1288" si="134">C1287*E1287</f>
        <v>0</v>
      </c>
      <c r="G1287" s="27"/>
    </row>
    <row r="1288" spans="1:7" ht="15" x14ac:dyDescent="0.2">
      <c r="A1288" s="87" t="s">
        <v>92</v>
      </c>
      <c r="B1288" s="57" t="s">
        <v>93</v>
      </c>
      <c r="C1288" s="58">
        <v>10</v>
      </c>
      <c r="D1288" s="59" t="s">
        <v>94</v>
      </c>
      <c r="E1288" s="23"/>
      <c r="F1288" s="60">
        <f t="shared" si="134"/>
        <v>0</v>
      </c>
      <c r="G1288" s="27"/>
    </row>
    <row r="1289" spans="1:7" ht="15" x14ac:dyDescent="0.2">
      <c r="A1289" s="87" t="s">
        <v>95</v>
      </c>
      <c r="B1289" s="57" t="s">
        <v>77</v>
      </c>
      <c r="C1289" s="58">
        <v>1</v>
      </c>
      <c r="D1289" s="59" t="s">
        <v>28</v>
      </c>
      <c r="E1289" s="23"/>
      <c r="F1289" s="60">
        <f>+C1289*E1289</f>
        <v>0</v>
      </c>
      <c r="G1289" s="27"/>
    </row>
    <row r="1290" spans="1:7" ht="15" x14ac:dyDescent="0.2">
      <c r="A1290" s="263"/>
      <c r="B1290" s="261"/>
      <c r="C1290" s="261"/>
      <c r="D1290" s="261"/>
      <c r="E1290" s="262"/>
      <c r="F1290" s="80"/>
      <c r="G1290" s="34">
        <f>+SUM(F1287:F1289)</f>
        <v>0</v>
      </c>
    </row>
    <row r="1291" spans="1:7" ht="15" x14ac:dyDescent="0.2">
      <c r="A1291" s="36" t="s">
        <v>96</v>
      </c>
      <c r="B1291" s="264" t="s">
        <v>97</v>
      </c>
      <c r="C1291" s="261"/>
      <c r="D1291" s="261"/>
      <c r="E1291" s="261"/>
      <c r="F1291" s="262"/>
      <c r="G1291" s="34"/>
    </row>
    <row r="1292" spans="1:7" ht="15" x14ac:dyDescent="0.2">
      <c r="A1292" s="87">
        <v>4.0999999999999996</v>
      </c>
      <c r="B1292" s="88" t="s">
        <v>98</v>
      </c>
      <c r="C1292" s="58">
        <v>17.88</v>
      </c>
      <c r="D1292" s="59" t="s">
        <v>32</v>
      </c>
      <c r="E1292" s="23"/>
      <c r="F1292" s="60">
        <f t="shared" ref="F1292:F1295" si="135">C1292*E1292</f>
        <v>0</v>
      </c>
      <c r="G1292" s="27"/>
    </row>
    <row r="1293" spans="1:7" ht="15" x14ac:dyDescent="0.2">
      <c r="A1293" s="87">
        <v>4.2</v>
      </c>
      <c r="B1293" s="57" t="s">
        <v>99</v>
      </c>
      <c r="C1293" s="58">
        <v>2.75</v>
      </c>
      <c r="D1293" s="59" t="s">
        <v>32</v>
      </c>
      <c r="E1293" s="23"/>
      <c r="F1293" s="60">
        <f t="shared" si="135"/>
        <v>0</v>
      </c>
      <c r="G1293" s="27"/>
    </row>
    <row r="1294" spans="1:7" ht="30" x14ac:dyDescent="0.2">
      <c r="A1294" s="87">
        <v>4.3</v>
      </c>
      <c r="B1294" s="88" t="s">
        <v>100</v>
      </c>
      <c r="C1294" s="58">
        <v>25</v>
      </c>
      <c r="D1294" s="59" t="s">
        <v>94</v>
      </c>
      <c r="E1294" s="23"/>
      <c r="F1294" s="60">
        <f t="shared" si="135"/>
        <v>0</v>
      </c>
      <c r="G1294" s="27"/>
    </row>
    <row r="1295" spans="1:7" ht="30" x14ac:dyDescent="0.2">
      <c r="A1295" s="87">
        <v>4.4000000000000004</v>
      </c>
      <c r="B1295" s="57" t="s">
        <v>101</v>
      </c>
      <c r="C1295" s="58">
        <v>12.03</v>
      </c>
      <c r="D1295" s="59" t="s">
        <v>32</v>
      </c>
      <c r="E1295" s="89"/>
      <c r="F1295" s="60">
        <f t="shared" si="135"/>
        <v>0</v>
      </c>
      <c r="G1295" s="27"/>
    </row>
    <row r="1296" spans="1:7" ht="15" x14ac:dyDescent="0.2">
      <c r="A1296" s="263"/>
      <c r="B1296" s="261"/>
      <c r="C1296" s="261"/>
      <c r="D1296" s="261"/>
      <c r="E1296" s="262"/>
      <c r="F1296" s="80"/>
      <c r="G1296" s="34">
        <f>+SUM(F1292:F1295)</f>
        <v>0</v>
      </c>
    </row>
    <row r="1297" spans="1:7" ht="15" x14ac:dyDescent="0.2">
      <c r="A1297" s="36">
        <v>4.5</v>
      </c>
      <c r="B1297" s="264" t="s">
        <v>102</v>
      </c>
      <c r="C1297" s="261"/>
      <c r="D1297" s="261"/>
      <c r="E1297" s="261"/>
      <c r="F1297" s="262"/>
      <c r="G1297" s="34"/>
    </row>
    <row r="1298" spans="1:7" ht="15" x14ac:dyDescent="0.2">
      <c r="A1298" s="87" t="s">
        <v>103</v>
      </c>
      <c r="B1298" s="88" t="s">
        <v>104</v>
      </c>
      <c r="C1298" s="58">
        <v>1</v>
      </c>
      <c r="D1298" s="59" t="s">
        <v>19</v>
      </c>
      <c r="E1298" s="83"/>
      <c r="F1298" s="60">
        <f t="shared" ref="F1298:F1304" si="136">+E1298*C1298</f>
        <v>0</v>
      </c>
      <c r="G1298" s="27"/>
    </row>
    <row r="1299" spans="1:7" ht="18.75" customHeight="1" x14ac:dyDescent="0.2">
      <c r="A1299" s="87" t="s">
        <v>105</v>
      </c>
      <c r="B1299" s="88" t="s">
        <v>106</v>
      </c>
      <c r="C1299" s="58">
        <v>3</v>
      </c>
      <c r="D1299" s="59" t="s">
        <v>19</v>
      </c>
      <c r="E1299" s="23"/>
      <c r="F1299" s="60">
        <f t="shared" si="136"/>
        <v>0</v>
      </c>
      <c r="G1299" s="27"/>
    </row>
    <row r="1300" spans="1:7" ht="45" x14ac:dyDescent="0.2">
      <c r="A1300" s="87" t="s">
        <v>107</v>
      </c>
      <c r="B1300" s="88" t="s">
        <v>108</v>
      </c>
      <c r="C1300" s="58">
        <v>1</v>
      </c>
      <c r="D1300" s="59" t="s">
        <v>19</v>
      </c>
      <c r="E1300" s="23"/>
      <c r="F1300" s="60">
        <f t="shared" si="136"/>
        <v>0</v>
      </c>
      <c r="G1300" s="27"/>
    </row>
    <row r="1301" spans="1:7" ht="15" x14ac:dyDescent="0.2">
      <c r="A1301" s="87" t="s">
        <v>109</v>
      </c>
      <c r="B1301" s="57" t="s">
        <v>110</v>
      </c>
      <c r="C1301" s="58">
        <v>1</v>
      </c>
      <c r="D1301" s="59" t="s">
        <v>19</v>
      </c>
      <c r="E1301" s="23"/>
      <c r="F1301" s="60">
        <f t="shared" si="136"/>
        <v>0</v>
      </c>
      <c r="G1301" s="27"/>
    </row>
    <row r="1302" spans="1:7" ht="15" x14ac:dyDescent="0.2">
      <c r="A1302" s="87" t="s">
        <v>111</v>
      </c>
      <c r="B1302" s="57" t="s">
        <v>112</v>
      </c>
      <c r="C1302" s="58">
        <v>1</v>
      </c>
      <c r="D1302" s="59" t="s">
        <v>28</v>
      </c>
      <c r="E1302" s="23"/>
      <c r="F1302" s="60">
        <f t="shared" si="136"/>
        <v>0</v>
      </c>
      <c r="G1302" s="27"/>
    </row>
    <row r="1303" spans="1:7" ht="15" x14ac:dyDescent="0.2">
      <c r="A1303" s="87" t="s">
        <v>113</v>
      </c>
      <c r="B1303" s="57" t="s">
        <v>114</v>
      </c>
      <c r="C1303" s="58">
        <v>0.3</v>
      </c>
      <c r="D1303" s="59" t="s">
        <v>19</v>
      </c>
      <c r="E1303" s="23"/>
      <c r="F1303" s="60">
        <f t="shared" si="136"/>
        <v>0</v>
      </c>
      <c r="G1303" s="27"/>
    </row>
    <row r="1304" spans="1:7" ht="15" x14ac:dyDescent="0.2">
      <c r="A1304" s="87" t="s">
        <v>115</v>
      </c>
      <c r="B1304" s="57" t="s">
        <v>116</v>
      </c>
      <c r="C1304" s="58">
        <v>12.03</v>
      </c>
      <c r="D1304" s="59" t="s">
        <v>32</v>
      </c>
      <c r="E1304" s="76"/>
      <c r="F1304" s="60">
        <f t="shared" si="136"/>
        <v>0</v>
      </c>
      <c r="G1304" s="27"/>
    </row>
    <row r="1305" spans="1:7" x14ac:dyDescent="0.2">
      <c r="A1305" s="28"/>
      <c r="B1305" s="29"/>
      <c r="C1305" s="30"/>
      <c r="D1305" s="31"/>
      <c r="E1305" s="90"/>
      <c r="F1305" s="33"/>
      <c r="G1305" s="34">
        <f>+SUM(F1298:F1304)</f>
        <v>0</v>
      </c>
    </row>
    <row r="1306" spans="1:7" ht="15" x14ac:dyDescent="0.2">
      <c r="A1306" s="91" t="s">
        <v>117</v>
      </c>
      <c r="B1306" s="273" t="s">
        <v>118</v>
      </c>
      <c r="C1306" s="274"/>
      <c r="D1306" s="274"/>
      <c r="E1306" s="274"/>
      <c r="F1306" s="275"/>
      <c r="G1306" s="92"/>
    </row>
    <row r="1307" spans="1:7" ht="15" x14ac:dyDescent="0.2">
      <c r="A1307" s="87">
        <v>5.0999999999999996</v>
      </c>
      <c r="B1307" s="57" t="s">
        <v>119</v>
      </c>
      <c r="C1307" s="58">
        <v>1</v>
      </c>
      <c r="D1307" s="59" t="s">
        <v>19</v>
      </c>
      <c r="E1307" s="83"/>
      <c r="F1307" s="60">
        <f t="shared" ref="F1307:F1312" si="137">+E1307*C1307</f>
        <v>0</v>
      </c>
      <c r="G1307" s="27"/>
    </row>
    <row r="1308" spans="1:7" ht="15" x14ac:dyDescent="0.2">
      <c r="A1308" s="87">
        <v>5.2</v>
      </c>
      <c r="B1308" s="57" t="s">
        <v>120</v>
      </c>
      <c r="C1308" s="58">
        <v>3</v>
      </c>
      <c r="D1308" s="59" t="s">
        <v>19</v>
      </c>
      <c r="E1308" s="23"/>
      <c r="F1308" s="60">
        <f t="shared" si="137"/>
        <v>0</v>
      </c>
      <c r="G1308" s="27"/>
    </row>
    <row r="1309" spans="1:7" ht="15" x14ac:dyDescent="0.2">
      <c r="A1309" s="87">
        <v>5.3</v>
      </c>
      <c r="B1309" s="57" t="s">
        <v>121</v>
      </c>
      <c r="C1309" s="58">
        <v>2</v>
      </c>
      <c r="D1309" s="59" t="s">
        <v>19</v>
      </c>
      <c r="E1309" s="23"/>
      <c r="F1309" s="60">
        <f t="shared" si="137"/>
        <v>0</v>
      </c>
      <c r="G1309" s="27"/>
    </row>
    <row r="1310" spans="1:7" ht="16" x14ac:dyDescent="0.2">
      <c r="A1310" s="93">
        <v>5.4</v>
      </c>
      <c r="B1310" s="94" t="s">
        <v>122</v>
      </c>
      <c r="C1310" s="95">
        <v>2</v>
      </c>
      <c r="D1310" s="96" t="s">
        <v>19</v>
      </c>
      <c r="E1310" s="97"/>
      <c r="F1310" s="97">
        <f t="shared" si="137"/>
        <v>0</v>
      </c>
      <c r="G1310" s="27"/>
    </row>
    <row r="1311" spans="1:7" ht="15" x14ac:dyDescent="0.2">
      <c r="A1311" s="87">
        <v>5.5</v>
      </c>
      <c r="B1311" s="57" t="s">
        <v>123</v>
      </c>
      <c r="C1311" s="58">
        <v>3</v>
      </c>
      <c r="D1311" s="59" t="s">
        <v>19</v>
      </c>
      <c r="E1311" s="23"/>
      <c r="F1311" s="60">
        <f t="shared" si="137"/>
        <v>0</v>
      </c>
      <c r="G1311" s="27"/>
    </row>
    <row r="1312" spans="1:7" ht="15" x14ac:dyDescent="0.2">
      <c r="A1312" s="87">
        <v>5.6</v>
      </c>
      <c r="B1312" s="57" t="s">
        <v>124</v>
      </c>
      <c r="C1312" s="58">
        <v>6</v>
      </c>
      <c r="D1312" s="59" t="s">
        <v>19</v>
      </c>
      <c r="E1312" s="23"/>
      <c r="F1312" s="60">
        <f t="shared" si="137"/>
        <v>0</v>
      </c>
      <c r="G1312" s="27"/>
    </row>
    <row r="1313" spans="1:7" ht="15" x14ac:dyDescent="0.2">
      <c r="A1313" s="87">
        <v>5.7</v>
      </c>
      <c r="B1313" s="57" t="s">
        <v>125</v>
      </c>
      <c r="C1313" s="58">
        <v>1</v>
      </c>
      <c r="D1313" s="59" t="s">
        <v>28</v>
      </c>
      <c r="E1313" s="23"/>
      <c r="F1313" s="60">
        <f>C1313*E1313</f>
        <v>0</v>
      </c>
      <c r="G1313" s="27"/>
    </row>
    <row r="1314" spans="1:7" ht="46" x14ac:dyDescent="0.2">
      <c r="A1314" s="93">
        <v>5.8</v>
      </c>
      <c r="B1314" s="2" t="s">
        <v>126</v>
      </c>
      <c r="C1314" s="98">
        <v>1</v>
      </c>
      <c r="D1314" s="99" t="s">
        <v>28</v>
      </c>
      <c r="E1314" s="100"/>
      <c r="F1314" s="100">
        <f t="shared" ref="F1314:F1327" si="138">+E1314*C1314</f>
        <v>0</v>
      </c>
      <c r="G1314" s="27"/>
    </row>
    <row r="1315" spans="1:7" ht="15" x14ac:dyDescent="0.2">
      <c r="A1315" s="87">
        <v>5.9</v>
      </c>
      <c r="B1315" s="57" t="s">
        <v>127</v>
      </c>
      <c r="C1315" s="58">
        <v>1</v>
      </c>
      <c r="D1315" s="59" t="s">
        <v>19</v>
      </c>
      <c r="E1315" s="23"/>
      <c r="F1315" s="60">
        <f t="shared" si="138"/>
        <v>0</v>
      </c>
      <c r="G1315" s="27"/>
    </row>
    <row r="1316" spans="1:7" ht="15" x14ac:dyDescent="0.2">
      <c r="A1316" s="87">
        <v>5.0999999999999996</v>
      </c>
      <c r="B1316" s="57" t="s">
        <v>128</v>
      </c>
      <c r="C1316" s="58">
        <v>240</v>
      </c>
      <c r="D1316" s="59" t="s">
        <v>129</v>
      </c>
      <c r="E1316" s="23"/>
      <c r="F1316" s="60">
        <f t="shared" si="138"/>
        <v>0</v>
      </c>
      <c r="G1316" s="27"/>
    </row>
    <row r="1317" spans="1:7" ht="15" x14ac:dyDescent="0.2">
      <c r="A1317" s="87">
        <v>5.1100000000000003</v>
      </c>
      <c r="B1317" s="57" t="s">
        <v>130</v>
      </c>
      <c r="C1317" s="58">
        <v>1</v>
      </c>
      <c r="D1317" s="59" t="s">
        <v>28</v>
      </c>
      <c r="E1317" s="23"/>
      <c r="F1317" s="60">
        <f t="shared" si="138"/>
        <v>0</v>
      </c>
      <c r="G1317" s="27"/>
    </row>
    <row r="1318" spans="1:7" ht="15" x14ac:dyDescent="0.2">
      <c r="A1318" s="87">
        <v>5.12</v>
      </c>
      <c r="B1318" s="57" t="s">
        <v>131</v>
      </c>
      <c r="C1318" s="58">
        <v>1</v>
      </c>
      <c r="D1318" s="59" t="s">
        <v>28</v>
      </c>
      <c r="E1318" s="23"/>
      <c r="F1318" s="60">
        <f t="shared" si="138"/>
        <v>0</v>
      </c>
      <c r="G1318" s="27"/>
    </row>
    <row r="1319" spans="1:7" ht="30" x14ac:dyDescent="0.2">
      <c r="A1319" s="93">
        <v>5.13</v>
      </c>
      <c r="B1319" s="101" t="s">
        <v>132</v>
      </c>
      <c r="C1319" s="102">
        <v>1</v>
      </c>
      <c r="D1319" s="103" t="s">
        <v>19</v>
      </c>
      <c r="E1319" s="104"/>
      <c r="F1319" s="104">
        <f t="shared" si="138"/>
        <v>0</v>
      </c>
      <c r="G1319" s="105"/>
    </row>
    <row r="1320" spans="1:7" ht="30" x14ac:dyDescent="0.2">
      <c r="A1320" s="93">
        <v>5.14</v>
      </c>
      <c r="B1320" s="106" t="s">
        <v>133</v>
      </c>
      <c r="C1320" s="58">
        <v>1</v>
      </c>
      <c r="D1320" s="59" t="s">
        <v>19</v>
      </c>
      <c r="E1320" s="23"/>
      <c r="F1320" s="60">
        <f t="shared" si="138"/>
        <v>0</v>
      </c>
      <c r="G1320" s="105"/>
    </row>
    <row r="1321" spans="1:7" ht="15" x14ac:dyDescent="0.2">
      <c r="A1321" s="93">
        <v>5.15</v>
      </c>
      <c r="B1321" s="107" t="s">
        <v>134</v>
      </c>
      <c r="C1321" s="58">
        <v>1</v>
      </c>
      <c r="D1321" s="59" t="s">
        <v>19</v>
      </c>
      <c r="E1321" s="23"/>
      <c r="F1321" s="60">
        <f t="shared" si="138"/>
        <v>0</v>
      </c>
      <c r="G1321" s="105"/>
    </row>
    <row r="1322" spans="1:7" ht="45" x14ac:dyDescent="0.2">
      <c r="A1322" s="93">
        <v>5.16</v>
      </c>
      <c r="B1322" s="106" t="s">
        <v>135</v>
      </c>
      <c r="C1322" s="58">
        <v>1</v>
      </c>
      <c r="D1322" s="59" t="s">
        <v>19</v>
      </c>
      <c r="E1322" s="23"/>
      <c r="F1322" s="60">
        <f t="shared" si="138"/>
        <v>0</v>
      </c>
      <c r="G1322" s="105"/>
    </row>
    <row r="1323" spans="1:7" ht="15" x14ac:dyDescent="0.2">
      <c r="A1323" s="87">
        <v>5.17</v>
      </c>
      <c r="B1323" s="57" t="s">
        <v>136</v>
      </c>
      <c r="C1323" s="58">
        <v>250</v>
      </c>
      <c r="D1323" s="59" t="s">
        <v>129</v>
      </c>
      <c r="E1323" s="23"/>
      <c r="F1323" s="60">
        <f t="shared" si="138"/>
        <v>0</v>
      </c>
      <c r="G1323" s="27"/>
    </row>
    <row r="1324" spans="1:7" ht="15" x14ac:dyDescent="0.2">
      <c r="A1324" s="87">
        <v>5.1800000000000104</v>
      </c>
      <c r="B1324" s="57" t="s">
        <v>137</v>
      </c>
      <c r="C1324" s="58">
        <v>3</v>
      </c>
      <c r="D1324" s="59" t="s">
        <v>19</v>
      </c>
      <c r="E1324" s="23"/>
      <c r="F1324" s="60">
        <f t="shared" si="138"/>
        <v>0</v>
      </c>
      <c r="G1324" s="27"/>
    </row>
    <row r="1325" spans="1:7" ht="15" x14ac:dyDescent="0.2">
      <c r="A1325" s="87">
        <v>5.1900000000000102</v>
      </c>
      <c r="B1325" s="57" t="s">
        <v>138</v>
      </c>
      <c r="C1325" s="58">
        <v>3</v>
      </c>
      <c r="D1325" s="59" t="s">
        <v>19</v>
      </c>
      <c r="E1325" s="23"/>
      <c r="F1325" s="60">
        <f t="shared" si="138"/>
        <v>0</v>
      </c>
      <c r="G1325" s="27"/>
    </row>
    <row r="1326" spans="1:7" ht="135" x14ac:dyDescent="0.2">
      <c r="A1326" s="108">
        <v>5.2000000000000099</v>
      </c>
      <c r="B1326" s="88" t="s">
        <v>139</v>
      </c>
      <c r="C1326" s="109">
        <v>1</v>
      </c>
      <c r="D1326" s="110" t="s">
        <v>19</v>
      </c>
      <c r="E1326" s="111"/>
      <c r="F1326" s="112">
        <f t="shared" si="138"/>
        <v>0</v>
      </c>
      <c r="G1326" s="27"/>
    </row>
    <row r="1327" spans="1:7" ht="15" x14ac:dyDescent="0.2">
      <c r="A1327" s="87">
        <v>5.2100000000000097</v>
      </c>
      <c r="B1327" s="57" t="s">
        <v>140</v>
      </c>
      <c r="C1327" s="58">
        <v>1</v>
      </c>
      <c r="D1327" s="59" t="s">
        <v>28</v>
      </c>
      <c r="E1327" s="23"/>
      <c r="F1327" s="60">
        <f t="shared" si="138"/>
        <v>0</v>
      </c>
      <c r="G1327" s="27"/>
    </row>
    <row r="1328" spans="1:7" ht="15" x14ac:dyDescent="0.2">
      <c r="A1328" s="87">
        <v>5.2200000000000104</v>
      </c>
      <c r="B1328" s="57" t="s">
        <v>141</v>
      </c>
      <c r="C1328" s="58">
        <v>1</v>
      </c>
      <c r="D1328" s="59" t="s">
        <v>28</v>
      </c>
      <c r="E1328" s="23"/>
      <c r="F1328" s="60">
        <f>+(C1328*E1328)</f>
        <v>0</v>
      </c>
      <c r="G1328" s="27"/>
    </row>
    <row r="1329" spans="1:7" x14ac:dyDescent="0.2">
      <c r="A1329" s="28"/>
      <c r="B1329" s="29"/>
      <c r="C1329" s="30"/>
      <c r="D1329" s="113"/>
      <c r="E1329" s="113"/>
      <c r="F1329" s="113"/>
      <c r="G1329" s="34">
        <f>SUM(F1307:F1328)</f>
        <v>0</v>
      </c>
    </row>
    <row r="1330" spans="1:7" ht="15" x14ac:dyDescent="0.2">
      <c r="A1330" s="91" t="s">
        <v>142</v>
      </c>
      <c r="B1330" s="273" t="s">
        <v>143</v>
      </c>
      <c r="C1330" s="274"/>
      <c r="D1330" s="274"/>
      <c r="E1330" s="274"/>
      <c r="F1330" s="275"/>
      <c r="G1330" s="114"/>
    </row>
    <row r="1331" spans="1:7" ht="16" x14ac:dyDescent="0.2">
      <c r="A1331" s="115">
        <v>6.1</v>
      </c>
      <c r="B1331" s="116" t="s">
        <v>144</v>
      </c>
      <c r="C1331" s="58">
        <v>150</v>
      </c>
      <c r="D1331" s="59" t="s">
        <v>129</v>
      </c>
      <c r="E1331" s="23"/>
      <c r="F1331" s="60">
        <f t="shared" ref="F1331:F1347" si="139">+(E1331*C1331)</f>
        <v>0</v>
      </c>
      <c r="G1331" s="105"/>
    </row>
    <row r="1332" spans="1:7" ht="16" x14ac:dyDescent="0.2">
      <c r="A1332" s="115">
        <v>6.2</v>
      </c>
      <c r="B1332" s="116" t="s">
        <v>145</v>
      </c>
      <c r="C1332" s="58">
        <v>75</v>
      </c>
      <c r="D1332" s="59" t="s">
        <v>129</v>
      </c>
      <c r="E1332" s="23"/>
      <c r="F1332" s="60">
        <f t="shared" si="139"/>
        <v>0</v>
      </c>
      <c r="G1332" s="105"/>
    </row>
    <row r="1333" spans="1:7" ht="16" x14ac:dyDescent="0.2">
      <c r="A1333" s="115">
        <v>6.3</v>
      </c>
      <c r="B1333" s="116" t="s">
        <v>146</v>
      </c>
      <c r="C1333" s="58">
        <v>200</v>
      </c>
      <c r="D1333" s="59" t="s">
        <v>129</v>
      </c>
      <c r="E1333" s="23"/>
      <c r="F1333" s="60">
        <f t="shared" si="139"/>
        <v>0</v>
      </c>
      <c r="G1333" s="105"/>
    </row>
    <row r="1334" spans="1:7" ht="16" x14ac:dyDescent="0.2">
      <c r="A1334" s="115">
        <v>6.4</v>
      </c>
      <c r="B1334" s="116" t="s">
        <v>147</v>
      </c>
      <c r="C1334" s="58">
        <v>200</v>
      </c>
      <c r="D1334" s="59" t="s">
        <v>129</v>
      </c>
      <c r="E1334" s="23"/>
      <c r="F1334" s="60">
        <f t="shared" si="139"/>
        <v>0</v>
      </c>
      <c r="G1334" s="105"/>
    </row>
    <row r="1335" spans="1:7" ht="186.75" customHeight="1" x14ac:dyDescent="0.2">
      <c r="A1335" s="115">
        <v>6.5</v>
      </c>
      <c r="B1335" s="117" t="s">
        <v>148</v>
      </c>
      <c r="C1335" s="109">
        <v>1</v>
      </c>
      <c r="D1335" s="110" t="s">
        <v>19</v>
      </c>
      <c r="E1335" s="111"/>
      <c r="F1335" s="112">
        <f t="shared" si="139"/>
        <v>0</v>
      </c>
      <c r="G1335" s="27"/>
    </row>
    <row r="1336" spans="1:7" ht="16" x14ac:dyDescent="0.2">
      <c r="A1336" s="115">
        <v>6.6</v>
      </c>
      <c r="B1336" s="116" t="s">
        <v>149</v>
      </c>
      <c r="C1336" s="58">
        <v>1</v>
      </c>
      <c r="D1336" s="59" t="s">
        <v>19</v>
      </c>
      <c r="E1336" s="23"/>
      <c r="F1336" s="60">
        <f t="shared" si="139"/>
        <v>0</v>
      </c>
      <c r="G1336" s="105"/>
    </row>
    <row r="1337" spans="1:7" ht="31" x14ac:dyDescent="0.2">
      <c r="A1337" s="115">
        <v>6.7</v>
      </c>
      <c r="B1337" s="118" t="s">
        <v>150</v>
      </c>
      <c r="C1337" s="58">
        <v>1</v>
      </c>
      <c r="D1337" s="59" t="s">
        <v>19</v>
      </c>
      <c r="E1337" s="23"/>
      <c r="F1337" s="60">
        <f t="shared" si="139"/>
        <v>0</v>
      </c>
      <c r="G1337" s="27"/>
    </row>
    <row r="1338" spans="1:7" ht="16" x14ac:dyDescent="0.2">
      <c r="A1338" s="115">
        <v>6.8</v>
      </c>
      <c r="B1338" s="118" t="s">
        <v>151</v>
      </c>
      <c r="C1338" s="58">
        <v>1</v>
      </c>
      <c r="D1338" s="59" t="s">
        <v>19</v>
      </c>
      <c r="E1338" s="23"/>
      <c r="F1338" s="60">
        <f t="shared" si="139"/>
        <v>0</v>
      </c>
      <c r="G1338" s="27"/>
    </row>
    <row r="1339" spans="1:7" ht="16" x14ac:dyDescent="0.2">
      <c r="A1339" s="115">
        <v>6.9</v>
      </c>
      <c r="B1339" s="119" t="s">
        <v>152</v>
      </c>
      <c r="C1339" s="58">
        <v>4</v>
      </c>
      <c r="D1339" s="59" t="s">
        <v>19</v>
      </c>
      <c r="E1339" s="23"/>
      <c r="F1339" s="60">
        <f t="shared" si="139"/>
        <v>0</v>
      </c>
      <c r="G1339" s="27"/>
    </row>
    <row r="1340" spans="1:7" ht="16" x14ac:dyDescent="0.2">
      <c r="A1340" s="120">
        <v>6.1</v>
      </c>
      <c r="B1340" s="119" t="s">
        <v>153</v>
      </c>
      <c r="C1340" s="58">
        <v>1</v>
      </c>
      <c r="D1340" s="59" t="s">
        <v>19</v>
      </c>
      <c r="E1340" s="23"/>
      <c r="F1340" s="60">
        <f t="shared" si="139"/>
        <v>0</v>
      </c>
      <c r="G1340" s="27"/>
    </row>
    <row r="1341" spans="1:7" ht="16" x14ac:dyDescent="0.2">
      <c r="A1341" s="120">
        <v>6.11</v>
      </c>
      <c r="B1341" s="119" t="s">
        <v>154</v>
      </c>
      <c r="C1341" s="58">
        <v>2</v>
      </c>
      <c r="D1341" s="59" t="s">
        <v>19</v>
      </c>
      <c r="E1341" s="23"/>
      <c r="F1341" s="60">
        <f t="shared" si="139"/>
        <v>0</v>
      </c>
      <c r="G1341" s="27"/>
    </row>
    <row r="1342" spans="1:7" ht="16" x14ac:dyDescent="0.2">
      <c r="A1342" s="121">
        <v>6.12</v>
      </c>
      <c r="B1342" s="119" t="s">
        <v>155</v>
      </c>
      <c r="C1342" s="58">
        <v>2</v>
      </c>
      <c r="D1342" s="59" t="s">
        <v>19</v>
      </c>
      <c r="E1342" s="23"/>
      <c r="F1342" s="60">
        <f t="shared" si="139"/>
        <v>0</v>
      </c>
      <c r="G1342" s="27"/>
    </row>
    <row r="1343" spans="1:7" ht="16" x14ac:dyDescent="0.2">
      <c r="A1343" s="120">
        <v>6.13</v>
      </c>
      <c r="B1343" s="119" t="s">
        <v>156</v>
      </c>
      <c r="C1343" s="58">
        <v>4</v>
      </c>
      <c r="D1343" s="59" t="s">
        <v>19</v>
      </c>
      <c r="E1343" s="23"/>
      <c r="F1343" s="60">
        <f t="shared" si="139"/>
        <v>0</v>
      </c>
      <c r="G1343" s="27"/>
    </row>
    <row r="1344" spans="1:7" ht="16" x14ac:dyDescent="0.2">
      <c r="A1344" s="120">
        <v>6.14</v>
      </c>
      <c r="B1344" s="119" t="s">
        <v>157</v>
      </c>
      <c r="C1344" s="58">
        <v>1</v>
      </c>
      <c r="D1344" s="59" t="s">
        <v>19</v>
      </c>
      <c r="E1344" s="23"/>
      <c r="F1344" s="60">
        <f t="shared" si="139"/>
        <v>0</v>
      </c>
      <c r="G1344" s="27"/>
    </row>
    <row r="1345" spans="1:7" ht="16" x14ac:dyDescent="0.2">
      <c r="A1345" s="121">
        <v>6.15</v>
      </c>
      <c r="B1345" s="119" t="s">
        <v>158</v>
      </c>
      <c r="C1345" s="58">
        <v>2</v>
      </c>
      <c r="D1345" s="59" t="s">
        <v>19</v>
      </c>
      <c r="E1345" s="23"/>
      <c r="F1345" s="60">
        <f t="shared" si="139"/>
        <v>0</v>
      </c>
      <c r="G1345" s="27"/>
    </row>
    <row r="1346" spans="1:7" ht="16" x14ac:dyDescent="0.2">
      <c r="A1346" s="120">
        <v>6.16</v>
      </c>
      <c r="B1346" s="118" t="s">
        <v>159</v>
      </c>
      <c r="C1346" s="58">
        <v>1</v>
      </c>
      <c r="D1346" s="59" t="s">
        <v>28</v>
      </c>
      <c r="E1346" s="23"/>
      <c r="F1346" s="60">
        <f t="shared" si="139"/>
        <v>0</v>
      </c>
      <c r="G1346" s="27"/>
    </row>
    <row r="1347" spans="1:7" ht="16" x14ac:dyDescent="0.2">
      <c r="A1347" s="120">
        <v>6.17</v>
      </c>
      <c r="B1347" s="118" t="s">
        <v>140</v>
      </c>
      <c r="C1347" s="58">
        <v>1</v>
      </c>
      <c r="D1347" s="59" t="s">
        <v>28</v>
      </c>
      <c r="E1347" s="23"/>
      <c r="F1347" s="60">
        <f t="shared" si="139"/>
        <v>0</v>
      </c>
      <c r="G1347" s="27"/>
    </row>
    <row r="1348" spans="1:7" x14ac:dyDescent="0.2">
      <c r="A1348" s="28"/>
      <c r="B1348" s="29"/>
      <c r="C1348" s="30"/>
      <c r="D1348" s="31"/>
      <c r="E1348" s="122"/>
      <c r="F1348" s="33"/>
      <c r="G1348" s="34">
        <f>SUM(F1331:F1347)</f>
        <v>0</v>
      </c>
    </row>
    <row r="1349" spans="1:7" ht="15" x14ac:dyDescent="0.2">
      <c r="A1349" s="91" t="s">
        <v>160</v>
      </c>
      <c r="B1349" s="273" t="s">
        <v>161</v>
      </c>
      <c r="C1349" s="274"/>
      <c r="D1349" s="274"/>
      <c r="E1349" s="274"/>
      <c r="F1349" s="275"/>
      <c r="G1349" s="114"/>
    </row>
    <row r="1350" spans="1:7" ht="60" x14ac:dyDescent="0.2">
      <c r="A1350" s="123">
        <v>7.1</v>
      </c>
      <c r="B1350" s="124" t="s">
        <v>295</v>
      </c>
      <c r="C1350" s="58">
        <v>6</v>
      </c>
      <c r="D1350" s="59" t="s">
        <v>94</v>
      </c>
      <c r="E1350" s="23"/>
      <c r="F1350" s="60">
        <f t="shared" ref="F1350:F1367" si="140">+(E1350*C1350)</f>
        <v>0</v>
      </c>
      <c r="G1350" s="105"/>
    </row>
    <row r="1351" spans="1:7" ht="60" x14ac:dyDescent="0.2">
      <c r="A1351" s="125">
        <v>7.2</v>
      </c>
      <c r="B1351" s="126" t="s">
        <v>296</v>
      </c>
      <c r="C1351" s="58">
        <v>1.5</v>
      </c>
      <c r="D1351" s="59" t="s">
        <v>94</v>
      </c>
      <c r="E1351" s="23"/>
      <c r="F1351" s="60">
        <f t="shared" si="140"/>
        <v>0</v>
      </c>
      <c r="G1351" s="105"/>
    </row>
    <row r="1352" spans="1:7" ht="60" x14ac:dyDescent="0.2">
      <c r="A1352" s="125">
        <v>7.3</v>
      </c>
      <c r="B1352" s="126" t="s">
        <v>297</v>
      </c>
      <c r="C1352" s="58">
        <v>4</v>
      </c>
      <c r="D1352" s="59" t="s">
        <v>19</v>
      </c>
      <c r="E1352" s="23"/>
      <c r="F1352" s="60">
        <f t="shared" si="140"/>
        <v>0</v>
      </c>
      <c r="G1352" s="105"/>
    </row>
    <row r="1353" spans="1:7" ht="75" x14ac:dyDescent="0.2">
      <c r="A1353" s="125">
        <v>7.4</v>
      </c>
      <c r="B1353" s="126" t="s">
        <v>162</v>
      </c>
      <c r="C1353" s="58">
        <v>1</v>
      </c>
      <c r="D1353" s="59" t="s">
        <v>19</v>
      </c>
      <c r="E1353" s="23"/>
      <c r="F1353" s="60">
        <f t="shared" si="140"/>
        <v>0</v>
      </c>
      <c r="G1353" s="105"/>
    </row>
    <row r="1354" spans="1:7" ht="30" x14ac:dyDescent="0.2">
      <c r="A1354" s="125">
        <v>7.5</v>
      </c>
      <c r="B1354" s="126" t="s">
        <v>163</v>
      </c>
      <c r="C1354" s="58">
        <v>1</v>
      </c>
      <c r="D1354" s="59" t="s">
        <v>19</v>
      </c>
      <c r="E1354" s="23"/>
      <c r="F1354" s="60">
        <f t="shared" si="140"/>
        <v>0</v>
      </c>
      <c r="G1354" s="105"/>
    </row>
    <row r="1355" spans="1:7" ht="45" x14ac:dyDescent="0.2">
      <c r="A1355" s="125">
        <v>7.6</v>
      </c>
      <c r="B1355" s="126" t="s">
        <v>164</v>
      </c>
      <c r="C1355" s="58">
        <v>1</v>
      </c>
      <c r="D1355" s="59" t="s">
        <v>19</v>
      </c>
      <c r="E1355" s="23"/>
      <c r="F1355" s="60">
        <f t="shared" si="140"/>
        <v>0</v>
      </c>
      <c r="G1355" s="105"/>
    </row>
    <row r="1356" spans="1:7" ht="45" x14ac:dyDescent="0.2">
      <c r="A1356" s="125">
        <v>7.7</v>
      </c>
      <c r="B1356" s="126" t="s">
        <v>165</v>
      </c>
      <c r="C1356" s="58">
        <v>1</v>
      </c>
      <c r="D1356" s="59" t="s">
        <v>19</v>
      </c>
      <c r="E1356" s="23"/>
      <c r="F1356" s="60">
        <f t="shared" si="140"/>
        <v>0</v>
      </c>
      <c r="G1356" s="105"/>
    </row>
    <row r="1357" spans="1:7" ht="45" x14ac:dyDescent="0.2">
      <c r="A1357" s="125">
        <v>7.8</v>
      </c>
      <c r="B1357" s="126" t="s">
        <v>166</v>
      </c>
      <c r="C1357" s="58">
        <v>1</v>
      </c>
      <c r="D1357" s="59" t="s">
        <v>19</v>
      </c>
      <c r="E1357" s="23"/>
      <c r="F1357" s="60">
        <f t="shared" si="140"/>
        <v>0</v>
      </c>
      <c r="G1357" s="105"/>
    </row>
    <row r="1358" spans="1:7" ht="30" x14ac:dyDescent="0.2">
      <c r="A1358" s="125">
        <v>7.9</v>
      </c>
      <c r="B1358" s="126" t="s">
        <v>167</v>
      </c>
      <c r="C1358" s="58">
        <v>1</v>
      </c>
      <c r="D1358" s="59" t="s">
        <v>19</v>
      </c>
      <c r="E1358" s="23"/>
      <c r="F1358" s="60">
        <f t="shared" si="140"/>
        <v>0</v>
      </c>
      <c r="G1358" s="105"/>
    </row>
    <row r="1359" spans="1:7" ht="30" x14ac:dyDescent="0.2">
      <c r="A1359" s="140">
        <v>7.1</v>
      </c>
      <c r="B1359" s="117" t="s">
        <v>177</v>
      </c>
      <c r="C1359" s="58">
        <v>1</v>
      </c>
      <c r="D1359" s="59" t="s">
        <v>19</v>
      </c>
      <c r="E1359" s="23"/>
      <c r="F1359" s="60">
        <f t="shared" si="140"/>
        <v>0</v>
      </c>
      <c r="G1359" s="105"/>
    </row>
    <row r="1360" spans="1:7" ht="90" x14ac:dyDescent="0.2">
      <c r="A1360" s="140">
        <v>7.11</v>
      </c>
      <c r="B1360" s="117" t="s">
        <v>202</v>
      </c>
      <c r="C1360" s="58">
        <v>1</v>
      </c>
      <c r="D1360" s="59" t="s">
        <v>19</v>
      </c>
      <c r="E1360" s="23"/>
      <c r="F1360" s="60">
        <f t="shared" si="140"/>
        <v>0</v>
      </c>
      <c r="G1360" s="105"/>
    </row>
    <row r="1361" spans="1:7" ht="16" x14ac:dyDescent="0.2">
      <c r="A1361" s="140">
        <v>7.12</v>
      </c>
      <c r="B1361" s="116" t="s">
        <v>169</v>
      </c>
      <c r="C1361" s="102">
        <v>1</v>
      </c>
      <c r="D1361" s="103" t="s">
        <v>19</v>
      </c>
      <c r="E1361" s="104"/>
      <c r="F1361" s="104">
        <f t="shared" si="140"/>
        <v>0</v>
      </c>
      <c r="G1361" s="105"/>
    </row>
    <row r="1362" spans="1:7" ht="31" x14ac:dyDescent="0.2">
      <c r="A1362" s="140">
        <v>7.13</v>
      </c>
      <c r="B1362" s="116" t="s">
        <v>170</v>
      </c>
      <c r="C1362" s="102">
        <v>1</v>
      </c>
      <c r="D1362" s="103" t="s">
        <v>19</v>
      </c>
      <c r="E1362" s="104"/>
      <c r="F1362" s="104">
        <f t="shared" si="140"/>
        <v>0</v>
      </c>
      <c r="G1362" s="105"/>
    </row>
    <row r="1363" spans="1:7" ht="16" x14ac:dyDescent="0.2">
      <c r="A1363" s="140">
        <v>7.14</v>
      </c>
      <c r="B1363" s="116" t="s">
        <v>171</v>
      </c>
      <c r="C1363" s="102">
        <v>1</v>
      </c>
      <c r="D1363" s="103" t="s">
        <v>19</v>
      </c>
      <c r="E1363" s="104"/>
      <c r="F1363" s="104">
        <f t="shared" si="140"/>
        <v>0</v>
      </c>
      <c r="G1363" s="105"/>
    </row>
    <row r="1364" spans="1:7" ht="31" x14ac:dyDescent="0.2">
      <c r="A1364" s="140">
        <v>7.15</v>
      </c>
      <c r="B1364" s="128" t="s">
        <v>172</v>
      </c>
      <c r="C1364" s="102">
        <v>15</v>
      </c>
      <c r="D1364" s="129" t="s">
        <v>19</v>
      </c>
      <c r="E1364" s="130"/>
      <c r="F1364" s="131">
        <f t="shared" si="140"/>
        <v>0</v>
      </c>
      <c r="G1364" s="105"/>
    </row>
    <row r="1365" spans="1:7" ht="31" x14ac:dyDescent="0.2">
      <c r="A1365" s="140">
        <v>7.16</v>
      </c>
      <c r="B1365" s="116" t="s">
        <v>298</v>
      </c>
      <c r="C1365" s="102">
        <v>12.84</v>
      </c>
      <c r="D1365" s="103" t="s">
        <v>50</v>
      </c>
      <c r="E1365" s="104"/>
      <c r="F1365" s="104">
        <f t="shared" si="140"/>
        <v>0</v>
      </c>
      <c r="G1365" s="105"/>
    </row>
    <row r="1366" spans="1:7" ht="16" x14ac:dyDescent="0.2">
      <c r="A1366" s="140">
        <v>7.17</v>
      </c>
      <c r="B1366" s="116" t="s">
        <v>173</v>
      </c>
      <c r="C1366" s="102">
        <v>1</v>
      </c>
      <c r="D1366" s="103" t="s">
        <v>28</v>
      </c>
      <c r="E1366" s="104"/>
      <c r="F1366" s="104">
        <f t="shared" si="140"/>
        <v>0</v>
      </c>
      <c r="G1366" s="105"/>
    </row>
    <row r="1367" spans="1:7" ht="16" x14ac:dyDescent="0.2">
      <c r="A1367" s="140">
        <v>7.18</v>
      </c>
      <c r="B1367" s="132" t="s">
        <v>140</v>
      </c>
      <c r="C1367" s="102">
        <v>1</v>
      </c>
      <c r="D1367" s="103" t="s">
        <v>28</v>
      </c>
      <c r="E1367" s="104"/>
      <c r="F1367" s="104">
        <f t="shared" si="140"/>
        <v>0</v>
      </c>
      <c r="G1367" s="105"/>
    </row>
    <row r="1368" spans="1:7" x14ac:dyDescent="0.2">
      <c r="A1368" s="269"/>
      <c r="B1368" s="261"/>
      <c r="C1368" s="270"/>
      <c r="D1368" s="261"/>
      <c r="E1368" s="270"/>
      <c r="F1368" s="262"/>
      <c r="G1368" s="133">
        <f>SUM(F1350:F1367)</f>
        <v>0</v>
      </c>
    </row>
    <row r="1369" spans="1:7" ht="15" x14ac:dyDescent="0.2">
      <c r="A1369" s="271" t="s">
        <v>200</v>
      </c>
      <c r="B1369" s="261"/>
      <c r="C1369" s="261"/>
      <c r="D1369" s="261"/>
      <c r="E1369" s="262"/>
      <c r="F1369" s="134"/>
      <c r="G1369" s="133">
        <f>SUM(G1237:G1368)</f>
        <v>0</v>
      </c>
    </row>
    <row r="1370" spans="1:7" ht="15" x14ac:dyDescent="0.2">
      <c r="A1370" s="146">
        <v>9</v>
      </c>
      <c r="B1370" s="147" t="s">
        <v>203</v>
      </c>
      <c r="C1370" s="148"/>
      <c r="D1370" s="149"/>
      <c r="E1370" s="150"/>
      <c r="F1370" s="25"/>
      <c r="G1370" s="151"/>
    </row>
    <row r="1371" spans="1:7" ht="30" x14ac:dyDescent="0.2">
      <c r="A1371" s="152">
        <v>9.1</v>
      </c>
      <c r="B1371" s="153" t="s">
        <v>204</v>
      </c>
      <c r="C1371" s="148">
        <v>25</v>
      </c>
      <c r="D1371" s="149" t="s">
        <v>19</v>
      </c>
      <c r="E1371" s="150"/>
      <c r="F1371" s="25">
        <f t="shared" ref="F1371:F1374" si="141">+C1371*E1371</f>
        <v>0</v>
      </c>
      <c r="G1371" s="151"/>
    </row>
    <row r="1372" spans="1:7" ht="15" x14ac:dyDescent="0.2">
      <c r="A1372" s="154">
        <v>9.1999999999999993</v>
      </c>
      <c r="B1372" s="22" t="s">
        <v>205</v>
      </c>
      <c r="C1372" s="148">
        <v>100</v>
      </c>
      <c r="D1372" s="155" t="s">
        <v>19</v>
      </c>
      <c r="E1372" s="156"/>
      <c r="F1372" s="25">
        <f t="shared" si="141"/>
        <v>0</v>
      </c>
      <c r="G1372" s="157"/>
    </row>
    <row r="1373" spans="1:7" ht="15" x14ac:dyDescent="0.2">
      <c r="A1373" s="152">
        <v>9.3000000000000007</v>
      </c>
      <c r="B1373" s="22" t="s">
        <v>206</v>
      </c>
      <c r="C1373" s="148">
        <v>10</v>
      </c>
      <c r="D1373" s="149" t="s">
        <v>19</v>
      </c>
      <c r="E1373" s="158"/>
      <c r="F1373" s="25">
        <f t="shared" si="141"/>
        <v>0</v>
      </c>
      <c r="G1373" s="151"/>
    </row>
    <row r="1374" spans="1:7" ht="30" x14ac:dyDescent="0.2">
      <c r="A1374" s="152">
        <v>9.4</v>
      </c>
      <c r="B1374" s="159" t="s">
        <v>207</v>
      </c>
      <c r="C1374" s="148">
        <v>37</v>
      </c>
      <c r="D1374" s="149" t="s">
        <v>208</v>
      </c>
      <c r="E1374" s="150"/>
      <c r="F1374" s="25">
        <f t="shared" si="141"/>
        <v>0</v>
      </c>
      <c r="G1374" s="151"/>
    </row>
    <row r="1375" spans="1:7" x14ac:dyDescent="0.2">
      <c r="A1375" s="276"/>
      <c r="B1375" s="277"/>
      <c r="C1375" s="278"/>
      <c r="D1375" s="277"/>
      <c r="E1375" s="278"/>
      <c r="F1375" s="277"/>
      <c r="G1375" s="133">
        <f>SUM(F1371:F1374)</f>
        <v>0</v>
      </c>
    </row>
    <row r="1376" spans="1:7" ht="15" x14ac:dyDescent="0.2">
      <c r="A1376" s="160">
        <v>10</v>
      </c>
      <c r="B1376" s="161" t="s">
        <v>209</v>
      </c>
      <c r="C1376" s="162"/>
      <c r="D1376" s="163"/>
      <c r="E1376" s="162"/>
      <c r="F1376" s="163"/>
      <c r="G1376" s="133"/>
    </row>
    <row r="1377" spans="1:7" ht="15" x14ac:dyDescent="0.2">
      <c r="A1377" s="160"/>
      <c r="B1377" s="164" t="s">
        <v>210</v>
      </c>
      <c r="C1377" s="165"/>
      <c r="D1377" s="166"/>
      <c r="E1377" s="167"/>
      <c r="F1377" s="167"/>
      <c r="G1377" s="168"/>
    </row>
    <row r="1378" spans="1:7" ht="15" x14ac:dyDescent="0.2">
      <c r="A1378" s="160"/>
      <c r="B1378" s="169" t="s">
        <v>211</v>
      </c>
      <c r="C1378" s="170">
        <v>1788.87</v>
      </c>
      <c r="D1378" s="166" t="s">
        <v>94</v>
      </c>
      <c r="E1378" s="167"/>
      <c r="F1378" s="167">
        <f>+C1378*E1378</f>
        <v>0</v>
      </c>
      <c r="G1378" s="171"/>
    </row>
    <row r="1379" spans="1:7" ht="15" x14ac:dyDescent="0.2">
      <c r="A1379" s="160"/>
      <c r="B1379" s="172" t="s">
        <v>212</v>
      </c>
      <c r="C1379" s="170">
        <v>0</v>
      </c>
      <c r="D1379" s="166"/>
      <c r="E1379" s="167"/>
      <c r="F1379" s="167"/>
      <c r="G1379" s="171"/>
    </row>
    <row r="1380" spans="1:7" ht="30" x14ac:dyDescent="0.2">
      <c r="A1380" s="160"/>
      <c r="B1380" s="169" t="s">
        <v>213</v>
      </c>
      <c r="C1380" s="170">
        <v>7</v>
      </c>
      <c r="D1380" s="166" t="s">
        <v>19</v>
      </c>
      <c r="E1380" s="167"/>
      <c r="F1380" s="167">
        <f t="shared" ref="F1380:F1440" si="142">+C1380*E1380</f>
        <v>0</v>
      </c>
      <c r="G1380" s="171"/>
    </row>
    <row r="1381" spans="1:7" ht="15" x14ac:dyDescent="0.2">
      <c r="A1381" s="160"/>
      <c r="B1381" s="172" t="s">
        <v>214</v>
      </c>
      <c r="C1381" s="170">
        <v>0</v>
      </c>
      <c r="D1381" s="166"/>
      <c r="E1381" s="167"/>
      <c r="F1381" s="167"/>
      <c r="G1381" s="171"/>
    </row>
    <row r="1382" spans="1:7" ht="30" x14ac:dyDescent="0.2">
      <c r="A1382" s="173"/>
      <c r="B1382" s="169" t="s">
        <v>215</v>
      </c>
      <c r="C1382" s="170">
        <v>5</v>
      </c>
      <c r="D1382" s="166" t="s">
        <v>19</v>
      </c>
      <c r="E1382" s="167"/>
      <c r="F1382" s="167">
        <f t="shared" si="142"/>
        <v>0</v>
      </c>
      <c r="G1382" s="171"/>
    </row>
    <row r="1383" spans="1:7" ht="15" x14ac:dyDescent="0.2">
      <c r="A1383" s="173"/>
      <c r="B1383" s="172" t="s">
        <v>216</v>
      </c>
      <c r="C1383" s="170">
        <v>0</v>
      </c>
      <c r="D1383" s="166"/>
      <c r="E1383" s="167"/>
      <c r="F1383" s="167"/>
      <c r="G1383" s="171"/>
    </row>
    <row r="1384" spans="1:7" ht="30" x14ac:dyDescent="0.2">
      <c r="A1384" s="173"/>
      <c r="B1384" s="169" t="s">
        <v>217</v>
      </c>
      <c r="C1384" s="170">
        <v>1</v>
      </c>
      <c r="D1384" s="166" t="s">
        <v>19</v>
      </c>
      <c r="E1384" s="167"/>
      <c r="F1384" s="167">
        <f t="shared" si="142"/>
        <v>0</v>
      </c>
      <c r="G1384" s="171"/>
    </row>
    <row r="1385" spans="1:7" ht="15" x14ac:dyDescent="0.2">
      <c r="A1385" s="173"/>
      <c r="B1385" s="172" t="s">
        <v>218</v>
      </c>
      <c r="C1385" s="170">
        <v>0</v>
      </c>
      <c r="D1385" s="166"/>
      <c r="E1385" s="167"/>
      <c r="F1385" s="167"/>
      <c r="G1385" s="171"/>
    </row>
    <row r="1386" spans="1:7" ht="30" x14ac:dyDescent="0.2">
      <c r="A1386" s="174"/>
      <c r="B1386" s="169" t="s">
        <v>219</v>
      </c>
      <c r="C1386" s="170">
        <v>1</v>
      </c>
      <c r="D1386" s="166" t="s">
        <v>19</v>
      </c>
      <c r="E1386" s="167"/>
      <c r="F1386" s="167">
        <f t="shared" si="142"/>
        <v>0</v>
      </c>
      <c r="G1386" s="171"/>
    </row>
    <row r="1387" spans="1:7" ht="15" x14ac:dyDescent="0.2">
      <c r="A1387" s="175"/>
      <c r="B1387" s="172" t="s">
        <v>220</v>
      </c>
      <c r="C1387" s="170">
        <v>0</v>
      </c>
      <c r="D1387" s="166"/>
      <c r="E1387" s="167"/>
      <c r="F1387" s="167"/>
      <c r="G1387" s="171"/>
    </row>
    <row r="1388" spans="1:7" ht="15" x14ac:dyDescent="0.2">
      <c r="A1388" s="175"/>
      <c r="B1388" s="169" t="s">
        <v>221</v>
      </c>
      <c r="C1388" s="170">
        <v>1</v>
      </c>
      <c r="D1388" s="166" t="s">
        <v>19</v>
      </c>
      <c r="E1388" s="167"/>
      <c r="F1388" s="167">
        <f t="shared" si="142"/>
        <v>0</v>
      </c>
      <c r="G1388" s="171"/>
    </row>
    <row r="1389" spans="1:7" ht="15" x14ac:dyDescent="0.2">
      <c r="A1389" s="175"/>
      <c r="B1389" s="169" t="s">
        <v>222</v>
      </c>
      <c r="C1389" s="170">
        <v>7</v>
      </c>
      <c r="D1389" s="166" t="s">
        <v>19</v>
      </c>
      <c r="E1389" s="167"/>
      <c r="F1389" s="167">
        <f t="shared" si="142"/>
        <v>0</v>
      </c>
      <c r="G1389" s="171"/>
    </row>
    <row r="1390" spans="1:7" ht="15" x14ac:dyDescent="0.2">
      <c r="A1390" s="175"/>
      <c r="B1390" s="169" t="s">
        <v>223</v>
      </c>
      <c r="C1390" s="170">
        <v>7</v>
      </c>
      <c r="D1390" s="166" t="s">
        <v>19</v>
      </c>
      <c r="E1390" s="167"/>
      <c r="F1390" s="167">
        <f t="shared" si="142"/>
        <v>0</v>
      </c>
      <c r="G1390" s="171"/>
    </row>
    <row r="1391" spans="1:7" ht="15" x14ac:dyDescent="0.2">
      <c r="A1391" s="176"/>
      <c r="B1391" s="172" t="s">
        <v>224</v>
      </c>
      <c r="C1391" s="170">
        <v>0</v>
      </c>
      <c r="D1391" s="166"/>
      <c r="E1391" s="167"/>
      <c r="F1391" s="167"/>
      <c r="G1391" s="171"/>
    </row>
    <row r="1392" spans="1:7" ht="15" x14ac:dyDescent="0.2">
      <c r="A1392" s="175"/>
      <c r="B1392" s="169" t="s">
        <v>225</v>
      </c>
      <c r="C1392" s="170">
        <v>1</v>
      </c>
      <c r="D1392" s="166" t="s">
        <v>19</v>
      </c>
      <c r="E1392" s="167"/>
      <c r="F1392" s="167">
        <f t="shared" si="142"/>
        <v>0</v>
      </c>
      <c r="G1392" s="171"/>
    </row>
    <row r="1393" spans="1:7" ht="15" x14ac:dyDescent="0.2">
      <c r="A1393" s="176"/>
      <c r="B1393" s="172" t="s">
        <v>226</v>
      </c>
      <c r="C1393" s="170">
        <v>0</v>
      </c>
      <c r="D1393" s="166"/>
      <c r="E1393" s="167"/>
      <c r="F1393" s="167"/>
      <c r="G1393" s="171"/>
    </row>
    <row r="1394" spans="1:7" ht="15" x14ac:dyDescent="0.2">
      <c r="A1394" s="175"/>
      <c r="B1394" s="169" t="s">
        <v>227</v>
      </c>
      <c r="C1394" s="170">
        <v>7</v>
      </c>
      <c r="D1394" s="166" t="s">
        <v>19</v>
      </c>
      <c r="E1394" s="167"/>
      <c r="F1394" s="167">
        <f t="shared" si="142"/>
        <v>0</v>
      </c>
      <c r="G1394" s="171"/>
    </row>
    <row r="1395" spans="1:7" ht="15" x14ac:dyDescent="0.2">
      <c r="A1395" s="175"/>
      <c r="B1395" s="172" t="s">
        <v>228</v>
      </c>
      <c r="C1395" s="170">
        <v>0</v>
      </c>
      <c r="D1395" s="166"/>
      <c r="E1395" s="167"/>
      <c r="F1395" s="167"/>
      <c r="G1395" s="171"/>
    </row>
    <row r="1396" spans="1:7" ht="15" x14ac:dyDescent="0.2">
      <c r="A1396" s="177"/>
      <c r="B1396" s="169" t="s">
        <v>229</v>
      </c>
      <c r="C1396" s="170">
        <v>2</v>
      </c>
      <c r="D1396" s="166" t="s">
        <v>19</v>
      </c>
      <c r="E1396" s="167"/>
      <c r="F1396" s="167">
        <f t="shared" si="142"/>
        <v>0</v>
      </c>
      <c r="G1396" s="171"/>
    </row>
    <row r="1397" spans="1:7" ht="15" x14ac:dyDescent="0.2">
      <c r="A1397" s="177"/>
      <c r="B1397" s="169" t="s">
        <v>230</v>
      </c>
      <c r="C1397" s="170">
        <v>1</v>
      </c>
      <c r="D1397" s="166" t="s">
        <v>19</v>
      </c>
      <c r="E1397" s="167"/>
      <c r="F1397" s="167">
        <f t="shared" si="142"/>
        <v>0</v>
      </c>
      <c r="G1397" s="171"/>
    </row>
    <row r="1398" spans="1:7" ht="15" x14ac:dyDescent="0.2">
      <c r="A1398" s="177"/>
      <c r="B1398" s="169" t="s">
        <v>231</v>
      </c>
      <c r="C1398" s="170">
        <v>2</v>
      </c>
      <c r="D1398" s="166" t="s">
        <v>19</v>
      </c>
      <c r="E1398" s="167"/>
      <c r="F1398" s="167">
        <f t="shared" si="142"/>
        <v>0</v>
      </c>
      <c r="G1398" s="171"/>
    </row>
    <row r="1399" spans="1:7" ht="15" x14ac:dyDescent="0.2">
      <c r="A1399" s="177"/>
      <c r="B1399" s="172" t="s">
        <v>232</v>
      </c>
      <c r="C1399" s="170">
        <v>1</v>
      </c>
      <c r="D1399" s="166" t="s">
        <v>28</v>
      </c>
      <c r="E1399" s="167"/>
      <c r="F1399" s="167">
        <f t="shared" si="142"/>
        <v>0</v>
      </c>
      <c r="G1399" s="133">
        <f>+SUM(F1378:F1399)</f>
        <v>0</v>
      </c>
    </row>
    <row r="1400" spans="1:7" x14ac:dyDescent="0.2">
      <c r="A1400" s="177"/>
      <c r="B1400" s="164"/>
      <c r="C1400" s="170"/>
      <c r="D1400" s="166"/>
      <c r="E1400" s="167"/>
      <c r="F1400" s="167"/>
      <c r="G1400" s="168"/>
    </row>
    <row r="1401" spans="1:7" ht="15" x14ac:dyDescent="0.2">
      <c r="A1401" s="177"/>
      <c r="B1401" s="164" t="s">
        <v>233</v>
      </c>
      <c r="C1401" s="170"/>
      <c r="D1401" s="166"/>
      <c r="E1401" s="167"/>
      <c r="F1401" s="167"/>
      <c r="G1401" s="168"/>
    </row>
    <row r="1402" spans="1:7" ht="15" x14ac:dyDescent="0.2">
      <c r="A1402" s="177"/>
      <c r="B1402" s="164" t="s">
        <v>210</v>
      </c>
      <c r="C1402" s="170"/>
      <c r="D1402" s="166"/>
      <c r="E1402" s="167"/>
      <c r="F1402" s="167"/>
      <c r="G1402" s="171"/>
    </row>
    <row r="1403" spans="1:7" ht="15" x14ac:dyDescent="0.2">
      <c r="A1403" s="177"/>
      <c r="B1403" s="169" t="str">
        <f>B1378</f>
        <v>Tuberia Ø12" PVC SDR-26 C/Junta de Goma</v>
      </c>
      <c r="C1403" s="170">
        <v>2500</v>
      </c>
      <c r="D1403" s="166" t="s">
        <v>94</v>
      </c>
      <c r="E1403" s="167"/>
      <c r="F1403" s="167">
        <f t="shared" si="142"/>
        <v>0</v>
      </c>
      <c r="G1403" s="171"/>
    </row>
    <row r="1404" spans="1:7" ht="15" x14ac:dyDescent="0.2">
      <c r="A1404" s="177"/>
      <c r="B1404" s="164" t="s">
        <v>234</v>
      </c>
      <c r="C1404" s="170">
        <v>1</v>
      </c>
      <c r="D1404" s="166" t="s">
        <v>28</v>
      </c>
      <c r="E1404" s="167"/>
      <c r="F1404" s="167">
        <f t="shared" si="142"/>
        <v>0</v>
      </c>
      <c r="G1404" s="133">
        <f>+F1403+F1404</f>
        <v>0</v>
      </c>
    </row>
    <row r="1405" spans="1:7" x14ac:dyDescent="0.2">
      <c r="A1405" s="177"/>
      <c r="B1405" s="164"/>
      <c r="C1405" s="170">
        <v>0</v>
      </c>
      <c r="D1405" s="166"/>
      <c r="E1405" s="167"/>
      <c r="F1405" s="167"/>
      <c r="G1405" s="168"/>
    </row>
    <row r="1406" spans="1:7" ht="15" x14ac:dyDescent="0.2">
      <c r="A1406" s="36"/>
      <c r="B1406" s="164" t="s">
        <v>235</v>
      </c>
      <c r="C1406" s="170">
        <v>3.5</v>
      </c>
      <c r="D1406" s="166" t="s">
        <v>32</v>
      </c>
      <c r="E1406" s="167"/>
      <c r="F1406" s="167">
        <f t="shared" si="142"/>
        <v>0</v>
      </c>
      <c r="G1406" s="133">
        <f>+F1406</f>
        <v>0</v>
      </c>
    </row>
    <row r="1407" spans="1:7" x14ac:dyDescent="0.2">
      <c r="A1407" s="135"/>
      <c r="B1407" s="178"/>
      <c r="C1407" s="170">
        <v>0</v>
      </c>
      <c r="D1407" s="166"/>
      <c r="E1407" s="167"/>
      <c r="F1407" s="167"/>
      <c r="G1407" s="168"/>
    </row>
    <row r="1408" spans="1:7" ht="15" x14ac:dyDescent="0.2">
      <c r="A1408" s="135"/>
      <c r="B1408" s="164" t="s">
        <v>236</v>
      </c>
      <c r="C1408" s="170">
        <v>0</v>
      </c>
      <c r="D1408" s="166"/>
      <c r="E1408" s="167"/>
      <c r="F1408" s="167"/>
      <c r="G1408" s="168"/>
    </row>
    <row r="1409" spans="1:7" ht="15" x14ac:dyDescent="0.2">
      <c r="A1409" s="135"/>
      <c r="B1409" s="164" t="s">
        <v>210</v>
      </c>
      <c r="C1409" s="170">
        <v>0</v>
      </c>
      <c r="D1409" s="166"/>
      <c r="E1409" s="167"/>
      <c r="F1409" s="133"/>
      <c r="G1409" s="168"/>
    </row>
    <row r="1410" spans="1:7" ht="15" x14ac:dyDescent="0.2">
      <c r="A1410" s="135"/>
      <c r="B1410" s="178" t="str">
        <f>B1403</f>
        <v>Tuberia Ø12" PVC SDR-26 C/Junta de Goma</v>
      </c>
      <c r="C1410" s="170">
        <v>2500</v>
      </c>
      <c r="D1410" s="166" t="s">
        <v>237</v>
      </c>
      <c r="E1410" s="167"/>
      <c r="F1410" s="167">
        <f t="shared" si="142"/>
        <v>0</v>
      </c>
      <c r="G1410" s="133">
        <f>+F1410</f>
        <v>0</v>
      </c>
    </row>
    <row r="1411" spans="1:7" x14ac:dyDescent="0.2">
      <c r="A1411" s="135"/>
      <c r="B1411" s="164"/>
      <c r="C1411" s="170">
        <v>0</v>
      </c>
      <c r="D1411" s="166"/>
      <c r="E1411" s="167"/>
      <c r="F1411" s="167"/>
      <c r="G1411" s="168"/>
    </row>
    <row r="1412" spans="1:7" ht="15" x14ac:dyDescent="0.2">
      <c r="A1412" s="179"/>
      <c r="B1412" s="164" t="s">
        <v>238</v>
      </c>
      <c r="C1412" s="170">
        <v>0</v>
      </c>
      <c r="D1412" s="166"/>
      <c r="E1412" s="167"/>
      <c r="F1412" s="167"/>
      <c r="G1412" s="168"/>
    </row>
    <row r="1413" spans="1:7" ht="15" x14ac:dyDescent="0.2">
      <c r="A1413" s="177"/>
      <c r="B1413" s="164" t="s">
        <v>210</v>
      </c>
      <c r="C1413" s="170">
        <v>0</v>
      </c>
      <c r="D1413" s="166"/>
      <c r="E1413" s="167"/>
      <c r="F1413" s="167"/>
      <c r="G1413" s="168"/>
    </row>
    <row r="1414" spans="1:7" ht="15" x14ac:dyDescent="0.2">
      <c r="A1414" s="177"/>
      <c r="B1414" s="178" t="str">
        <f>B1410</f>
        <v>Tuberia Ø12" PVC SDR-26 C/Junta de Goma</v>
      </c>
      <c r="C1414" s="170">
        <v>2500</v>
      </c>
      <c r="D1414" s="166" t="s">
        <v>237</v>
      </c>
      <c r="E1414" s="167"/>
      <c r="F1414" s="167">
        <f t="shared" si="142"/>
        <v>0</v>
      </c>
      <c r="G1414" s="133">
        <f>+F1414</f>
        <v>0</v>
      </c>
    </row>
    <row r="1415" spans="1:7" x14ac:dyDescent="0.2">
      <c r="A1415" s="177"/>
      <c r="B1415" s="178"/>
      <c r="C1415" s="170">
        <v>0</v>
      </c>
      <c r="D1415" s="166"/>
      <c r="E1415" s="167"/>
      <c r="F1415" s="167"/>
      <c r="G1415" s="168"/>
    </row>
    <row r="1416" spans="1:7" ht="45" x14ac:dyDescent="0.2">
      <c r="A1416" s="177"/>
      <c r="B1416" s="164" t="s">
        <v>239</v>
      </c>
      <c r="C1416" s="180">
        <v>0</v>
      </c>
      <c r="D1416" s="180"/>
      <c r="E1416" s="181"/>
      <c r="F1416" s="167"/>
      <c r="G1416" s="182"/>
    </row>
    <row r="1417" spans="1:7" ht="15" x14ac:dyDescent="0.2">
      <c r="A1417" s="177"/>
      <c r="B1417" s="164" t="s">
        <v>25</v>
      </c>
      <c r="C1417" s="170">
        <v>0</v>
      </c>
      <c r="D1417" s="166"/>
      <c r="E1417" s="167"/>
      <c r="F1417" s="167"/>
      <c r="G1417" s="168"/>
    </row>
    <row r="1418" spans="1:7" ht="15" x14ac:dyDescent="0.2">
      <c r="A1418" s="183"/>
      <c r="B1418" s="178" t="s">
        <v>240</v>
      </c>
      <c r="C1418" s="170">
        <v>1</v>
      </c>
      <c r="D1418" s="166" t="s">
        <v>28</v>
      </c>
      <c r="E1418" s="167"/>
      <c r="F1418" s="167">
        <f t="shared" si="142"/>
        <v>0</v>
      </c>
      <c r="G1418" s="168"/>
    </row>
    <row r="1419" spans="1:7" ht="15" x14ac:dyDescent="0.2">
      <c r="A1419" s="183"/>
      <c r="B1419" s="164" t="s">
        <v>241</v>
      </c>
      <c r="C1419" s="170">
        <v>0</v>
      </c>
      <c r="D1419" s="166"/>
      <c r="E1419" s="167"/>
      <c r="F1419" s="167"/>
      <c r="G1419" s="168"/>
    </row>
    <row r="1420" spans="1:7" ht="30" x14ac:dyDescent="0.2">
      <c r="A1420" s="183"/>
      <c r="B1420" s="178" t="s">
        <v>242</v>
      </c>
      <c r="C1420" s="170">
        <v>149.66</v>
      </c>
      <c r="D1420" s="166" t="s">
        <v>32</v>
      </c>
      <c r="E1420" s="167"/>
      <c r="F1420" s="167">
        <f t="shared" si="142"/>
        <v>0</v>
      </c>
      <c r="G1420" s="168"/>
    </row>
    <row r="1421" spans="1:7" ht="15" x14ac:dyDescent="0.2">
      <c r="A1421" s="183"/>
      <c r="B1421" s="178" t="s">
        <v>243</v>
      </c>
      <c r="C1421" s="170">
        <v>86.73</v>
      </c>
      <c r="D1421" s="166" t="s">
        <v>32</v>
      </c>
      <c r="E1421" s="167"/>
      <c r="F1421" s="167">
        <f t="shared" si="142"/>
        <v>0</v>
      </c>
      <c r="G1421" s="168"/>
    </row>
    <row r="1422" spans="1:7" ht="15" x14ac:dyDescent="0.2">
      <c r="A1422" s="183"/>
      <c r="B1422" s="178" t="s">
        <v>244</v>
      </c>
      <c r="C1422" s="170">
        <v>187.11</v>
      </c>
      <c r="D1422" s="166" t="s">
        <v>32</v>
      </c>
      <c r="E1422" s="167"/>
      <c r="F1422" s="167">
        <f t="shared" si="142"/>
        <v>0</v>
      </c>
      <c r="G1422" s="168"/>
    </row>
    <row r="1423" spans="1:7" ht="15" x14ac:dyDescent="0.2">
      <c r="A1423" s="183"/>
      <c r="B1423" s="164" t="s">
        <v>245</v>
      </c>
      <c r="C1423" s="170">
        <v>0</v>
      </c>
      <c r="D1423" s="166"/>
      <c r="E1423" s="167"/>
      <c r="F1423" s="167"/>
      <c r="G1423" s="168"/>
    </row>
    <row r="1424" spans="1:7" ht="15" x14ac:dyDescent="0.2">
      <c r="A1424" s="183"/>
      <c r="B1424" s="178" t="s">
        <v>246</v>
      </c>
      <c r="C1424" s="170">
        <v>9.1</v>
      </c>
      <c r="D1424" s="166" t="s">
        <v>32</v>
      </c>
      <c r="E1424" s="167"/>
      <c r="F1424" s="167">
        <f t="shared" si="142"/>
        <v>0</v>
      </c>
      <c r="G1424" s="168"/>
    </row>
    <row r="1425" spans="1:7" ht="15" x14ac:dyDescent="0.2">
      <c r="A1425" s="183"/>
      <c r="B1425" s="178" t="s">
        <v>247</v>
      </c>
      <c r="C1425" s="170">
        <v>5.46</v>
      </c>
      <c r="D1425" s="166" t="s">
        <v>32</v>
      </c>
      <c r="E1425" s="167"/>
      <c r="F1425" s="167">
        <f t="shared" si="142"/>
        <v>0</v>
      </c>
      <c r="G1425" s="168"/>
    </row>
    <row r="1426" spans="1:7" ht="15" x14ac:dyDescent="0.2">
      <c r="A1426" s="183"/>
      <c r="B1426" s="178" t="s">
        <v>248</v>
      </c>
      <c r="C1426" s="170">
        <v>19.95</v>
      </c>
      <c r="D1426" s="166" t="s">
        <v>32</v>
      </c>
      <c r="E1426" s="167"/>
      <c r="F1426" s="167">
        <f t="shared" si="142"/>
        <v>0</v>
      </c>
      <c r="G1426" s="168"/>
    </row>
    <row r="1427" spans="1:7" ht="15" x14ac:dyDescent="0.2">
      <c r="A1427" s="183"/>
      <c r="B1427" s="178" t="s">
        <v>249</v>
      </c>
      <c r="C1427" s="170">
        <v>34.51</v>
      </c>
      <c r="D1427" s="166" t="s">
        <v>32</v>
      </c>
      <c r="E1427" s="167"/>
      <c r="F1427" s="167">
        <f t="shared" si="142"/>
        <v>0</v>
      </c>
      <c r="G1427" s="168"/>
    </row>
    <row r="1428" spans="1:7" ht="15" x14ac:dyDescent="0.2">
      <c r="A1428" s="183"/>
      <c r="B1428" s="164" t="s">
        <v>250</v>
      </c>
      <c r="C1428" s="170">
        <v>0</v>
      </c>
      <c r="D1428" s="166"/>
      <c r="E1428" s="167"/>
      <c r="F1428" s="167"/>
      <c r="G1428" s="168"/>
    </row>
    <row r="1429" spans="1:7" ht="15" x14ac:dyDescent="0.2">
      <c r="A1429" s="183"/>
      <c r="B1429" s="178" t="s">
        <v>59</v>
      </c>
      <c r="C1429" s="170">
        <v>27.37</v>
      </c>
      <c r="D1429" s="166" t="s">
        <v>50</v>
      </c>
      <c r="E1429" s="167"/>
      <c r="F1429" s="167">
        <f t="shared" si="142"/>
        <v>0</v>
      </c>
      <c r="G1429" s="168"/>
    </row>
    <row r="1430" spans="1:7" ht="15" x14ac:dyDescent="0.2">
      <c r="A1430" s="183"/>
      <c r="B1430" s="178" t="s">
        <v>251</v>
      </c>
      <c r="C1430" s="170">
        <v>27.37</v>
      </c>
      <c r="D1430" s="166" t="s">
        <v>50</v>
      </c>
      <c r="E1430" s="167"/>
      <c r="F1430" s="167">
        <f t="shared" si="142"/>
        <v>0</v>
      </c>
      <c r="G1430" s="168"/>
    </row>
    <row r="1431" spans="1:7" ht="15" x14ac:dyDescent="0.2">
      <c r="A1431" s="183"/>
      <c r="B1431" s="178" t="s">
        <v>252</v>
      </c>
      <c r="C1431" s="170">
        <v>79.8</v>
      </c>
      <c r="D1431" s="166" t="s">
        <v>50</v>
      </c>
      <c r="E1431" s="167"/>
      <c r="F1431" s="167">
        <f t="shared" si="142"/>
        <v>0</v>
      </c>
      <c r="G1431" s="168"/>
    </row>
    <row r="1432" spans="1:7" ht="15" x14ac:dyDescent="0.2">
      <c r="A1432" s="183"/>
      <c r="B1432" s="178" t="s">
        <v>253</v>
      </c>
      <c r="C1432" s="170">
        <v>1</v>
      </c>
      <c r="D1432" s="166" t="s">
        <v>28</v>
      </c>
      <c r="E1432" s="167"/>
      <c r="F1432" s="167">
        <f t="shared" si="142"/>
        <v>0</v>
      </c>
      <c r="G1432" s="168"/>
    </row>
    <row r="1433" spans="1:7" ht="15" x14ac:dyDescent="0.2">
      <c r="A1433" s="183"/>
      <c r="B1433" s="164" t="s">
        <v>254</v>
      </c>
      <c r="C1433" s="170">
        <v>2.4500000000000002</v>
      </c>
      <c r="D1433" s="166" t="s">
        <v>32</v>
      </c>
      <c r="E1433" s="167"/>
      <c r="F1433" s="167">
        <f t="shared" si="142"/>
        <v>0</v>
      </c>
      <c r="G1433" s="168"/>
    </row>
    <row r="1434" spans="1:7" ht="15" x14ac:dyDescent="0.2">
      <c r="A1434" s="183"/>
      <c r="B1434" s="164" t="s">
        <v>255</v>
      </c>
      <c r="C1434" s="170">
        <v>0</v>
      </c>
      <c r="D1434" s="166"/>
      <c r="E1434" s="167"/>
      <c r="F1434" s="167"/>
      <c r="G1434" s="168"/>
    </row>
    <row r="1435" spans="1:7" ht="15" x14ac:dyDescent="0.2">
      <c r="A1435" s="183"/>
      <c r="B1435" s="178" t="s">
        <v>256</v>
      </c>
      <c r="C1435" s="170">
        <v>0</v>
      </c>
      <c r="D1435" s="166"/>
      <c r="E1435" s="167"/>
      <c r="F1435" s="167"/>
      <c r="G1435" s="168"/>
    </row>
    <row r="1436" spans="1:7" ht="15" x14ac:dyDescent="0.2">
      <c r="A1436" s="183"/>
      <c r="B1436" s="178" t="s">
        <v>257</v>
      </c>
      <c r="C1436" s="170">
        <v>7</v>
      </c>
      <c r="D1436" s="166" t="s">
        <v>19</v>
      </c>
      <c r="E1436" s="167"/>
      <c r="F1436" s="167">
        <f t="shared" si="142"/>
        <v>0</v>
      </c>
      <c r="G1436" s="168"/>
    </row>
    <row r="1437" spans="1:7" ht="15" x14ac:dyDescent="0.2">
      <c r="A1437" s="183"/>
      <c r="B1437" s="178" t="s">
        <v>258</v>
      </c>
      <c r="C1437" s="170">
        <v>7</v>
      </c>
      <c r="D1437" s="166" t="s">
        <v>19</v>
      </c>
      <c r="E1437" s="167"/>
      <c r="F1437" s="167">
        <f t="shared" si="142"/>
        <v>0</v>
      </c>
      <c r="G1437" s="168"/>
    </row>
    <row r="1438" spans="1:7" ht="15" x14ac:dyDescent="0.2">
      <c r="A1438" s="183"/>
      <c r="B1438" s="178" t="s">
        <v>259</v>
      </c>
      <c r="C1438" s="170">
        <v>14</v>
      </c>
      <c r="D1438" s="166" t="s">
        <v>19</v>
      </c>
      <c r="E1438" s="167"/>
      <c r="F1438" s="167">
        <f t="shared" si="142"/>
        <v>0</v>
      </c>
      <c r="G1438" s="168"/>
    </row>
    <row r="1439" spans="1:7" ht="15" x14ac:dyDescent="0.2">
      <c r="A1439" s="183"/>
      <c r="B1439" s="178" t="s">
        <v>260</v>
      </c>
      <c r="C1439" s="170">
        <v>1</v>
      </c>
      <c r="D1439" s="166" t="s">
        <v>28</v>
      </c>
      <c r="E1439" s="167"/>
      <c r="F1439" s="167">
        <f t="shared" si="142"/>
        <v>0</v>
      </c>
      <c r="G1439" s="168"/>
    </row>
    <row r="1440" spans="1:7" ht="15" x14ac:dyDescent="0.2">
      <c r="A1440" s="183"/>
      <c r="B1440" s="178" t="s">
        <v>261</v>
      </c>
      <c r="C1440" s="170">
        <v>1</v>
      </c>
      <c r="D1440" s="166" t="s">
        <v>28</v>
      </c>
      <c r="E1440" s="167"/>
      <c r="F1440" s="167">
        <f t="shared" si="142"/>
        <v>0</v>
      </c>
      <c r="G1440" s="133">
        <f>+SUM(F1418:F1440)</f>
        <v>0</v>
      </c>
    </row>
    <row r="1441" spans="1:7" x14ac:dyDescent="0.2">
      <c r="A1441" s="183"/>
      <c r="B1441" s="164"/>
      <c r="C1441" s="170">
        <v>0</v>
      </c>
      <c r="D1441" s="166"/>
      <c r="E1441" s="167"/>
      <c r="F1441" s="167"/>
      <c r="G1441" s="168"/>
    </row>
    <row r="1442" spans="1:7" ht="45" x14ac:dyDescent="0.2">
      <c r="A1442" s="183"/>
      <c r="B1442" s="164" t="s">
        <v>262</v>
      </c>
      <c r="C1442" s="170">
        <v>0</v>
      </c>
      <c r="D1442" s="166"/>
      <c r="E1442" s="167"/>
      <c r="F1442" s="167"/>
      <c r="G1442" s="168"/>
    </row>
    <row r="1443" spans="1:7" ht="15" x14ac:dyDescent="0.2">
      <c r="A1443" s="183"/>
      <c r="B1443" s="164" t="s">
        <v>25</v>
      </c>
      <c r="C1443" s="170">
        <v>0</v>
      </c>
      <c r="D1443" s="166"/>
      <c r="E1443" s="167"/>
      <c r="F1443" s="167"/>
      <c r="G1443" s="168"/>
    </row>
    <row r="1444" spans="1:7" ht="15" x14ac:dyDescent="0.2">
      <c r="A1444" s="183"/>
      <c r="B1444" s="178" t="s">
        <v>240</v>
      </c>
      <c r="C1444" s="170">
        <v>1</v>
      </c>
      <c r="D1444" s="166" t="s">
        <v>28</v>
      </c>
      <c r="E1444" s="167"/>
      <c r="F1444" s="167">
        <f t="shared" ref="F1444:F1473" si="143">+C1444*E1444</f>
        <v>0</v>
      </c>
      <c r="G1444" s="168"/>
    </row>
    <row r="1445" spans="1:7" ht="15" x14ac:dyDescent="0.2">
      <c r="A1445" s="183"/>
      <c r="B1445" s="164" t="s">
        <v>241</v>
      </c>
      <c r="C1445" s="170">
        <v>0</v>
      </c>
      <c r="D1445" s="166"/>
      <c r="E1445" s="167"/>
      <c r="F1445" s="167"/>
      <c r="G1445" s="168"/>
    </row>
    <row r="1446" spans="1:7" ht="30" x14ac:dyDescent="0.2">
      <c r="A1446" s="183"/>
      <c r="B1446" s="178" t="s">
        <v>242</v>
      </c>
      <c r="C1446" s="170">
        <v>51.74</v>
      </c>
      <c r="D1446" s="166" t="s">
        <v>32</v>
      </c>
      <c r="E1446" s="167"/>
      <c r="F1446" s="167">
        <f t="shared" si="143"/>
        <v>0</v>
      </c>
      <c r="G1446" s="168"/>
    </row>
    <row r="1447" spans="1:7" ht="15" x14ac:dyDescent="0.2">
      <c r="A1447" s="183"/>
      <c r="B1447" s="178" t="s">
        <v>243</v>
      </c>
      <c r="C1447" s="170">
        <v>21.38</v>
      </c>
      <c r="D1447" s="166" t="s">
        <v>32</v>
      </c>
      <c r="E1447" s="167"/>
      <c r="F1447" s="167">
        <f t="shared" si="143"/>
        <v>0</v>
      </c>
      <c r="G1447" s="168"/>
    </row>
    <row r="1448" spans="1:7" ht="15" x14ac:dyDescent="0.2">
      <c r="A1448" s="183"/>
      <c r="B1448" s="178" t="s">
        <v>244</v>
      </c>
      <c r="C1448" s="170">
        <v>64.680000000000007</v>
      </c>
      <c r="D1448" s="166" t="s">
        <v>32</v>
      </c>
      <c r="E1448" s="167"/>
      <c r="F1448" s="167">
        <f t="shared" si="143"/>
        <v>0</v>
      </c>
      <c r="G1448" s="168"/>
    </row>
    <row r="1449" spans="1:7" ht="15" x14ac:dyDescent="0.2">
      <c r="A1449" s="183"/>
      <c r="B1449" s="164" t="s">
        <v>245</v>
      </c>
      <c r="C1449" s="170">
        <v>0</v>
      </c>
      <c r="D1449" s="166"/>
      <c r="E1449" s="167"/>
      <c r="F1449" s="167"/>
      <c r="G1449" s="168"/>
    </row>
    <row r="1450" spans="1:7" ht="15" x14ac:dyDescent="0.2">
      <c r="A1450" s="183"/>
      <c r="B1450" s="178" t="s">
        <v>246</v>
      </c>
      <c r="C1450" s="170">
        <v>2.34</v>
      </c>
      <c r="D1450" s="166" t="s">
        <v>32</v>
      </c>
      <c r="E1450" s="167"/>
      <c r="F1450" s="167">
        <f t="shared" si="143"/>
        <v>0</v>
      </c>
      <c r="G1450" s="168"/>
    </row>
    <row r="1451" spans="1:7" ht="15" x14ac:dyDescent="0.2">
      <c r="A1451" s="183"/>
      <c r="B1451" s="178" t="s">
        <v>247</v>
      </c>
      <c r="C1451" s="170">
        <v>2.58</v>
      </c>
      <c r="D1451" s="166" t="s">
        <v>32</v>
      </c>
      <c r="E1451" s="167"/>
      <c r="F1451" s="167">
        <f t="shared" si="143"/>
        <v>0</v>
      </c>
      <c r="G1451" s="168"/>
    </row>
    <row r="1452" spans="1:7" ht="15" x14ac:dyDescent="0.2">
      <c r="A1452" s="183"/>
      <c r="B1452" s="178" t="s">
        <v>248</v>
      </c>
      <c r="C1452" s="170">
        <v>4.68</v>
      </c>
      <c r="D1452" s="166" t="s">
        <v>32</v>
      </c>
      <c r="E1452" s="167"/>
      <c r="F1452" s="167">
        <f t="shared" si="143"/>
        <v>0</v>
      </c>
      <c r="G1452" s="168"/>
    </row>
    <row r="1453" spans="1:7" ht="15" x14ac:dyDescent="0.2">
      <c r="A1453" s="183"/>
      <c r="B1453" s="184" t="s">
        <v>263</v>
      </c>
      <c r="C1453" s="170">
        <v>0.9</v>
      </c>
      <c r="D1453" s="166" t="s">
        <v>32</v>
      </c>
      <c r="E1453" s="167"/>
      <c r="F1453" s="167">
        <f t="shared" si="143"/>
        <v>0</v>
      </c>
      <c r="G1453" s="168"/>
    </row>
    <row r="1454" spans="1:7" ht="15" x14ac:dyDescent="0.2">
      <c r="A1454" s="183"/>
      <c r="B1454" s="178" t="s">
        <v>249</v>
      </c>
      <c r="C1454" s="170">
        <v>10.5</v>
      </c>
      <c r="D1454" s="166" t="s">
        <v>32</v>
      </c>
      <c r="E1454" s="167"/>
      <c r="F1454" s="167">
        <f t="shared" si="143"/>
        <v>0</v>
      </c>
      <c r="G1454" s="168"/>
    </row>
    <row r="1455" spans="1:7" ht="15" x14ac:dyDescent="0.2">
      <c r="A1455" s="183"/>
      <c r="B1455" s="164" t="s">
        <v>250</v>
      </c>
      <c r="C1455" s="170">
        <v>0</v>
      </c>
      <c r="D1455" s="166"/>
      <c r="E1455" s="167"/>
      <c r="F1455" s="167"/>
      <c r="G1455" s="168"/>
    </row>
    <row r="1456" spans="1:7" ht="15" x14ac:dyDescent="0.2">
      <c r="A1456" s="183"/>
      <c r="B1456" s="178" t="s">
        <v>59</v>
      </c>
      <c r="C1456" s="170">
        <v>12.92</v>
      </c>
      <c r="D1456" s="166" t="s">
        <v>50</v>
      </c>
      <c r="E1456" s="167"/>
      <c r="F1456" s="167">
        <f t="shared" si="143"/>
        <v>0</v>
      </c>
      <c r="G1456" s="168"/>
    </row>
    <row r="1457" spans="1:7" ht="15" x14ac:dyDescent="0.2">
      <c r="A1457" s="183"/>
      <c r="B1457" s="178" t="s">
        <v>251</v>
      </c>
      <c r="C1457" s="170">
        <v>12.92</v>
      </c>
      <c r="D1457" s="166" t="s">
        <v>50</v>
      </c>
      <c r="E1457" s="167"/>
      <c r="F1457" s="167">
        <f t="shared" si="143"/>
        <v>0</v>
      </c>
      <c r="G1457" s="168"/>
    </row>
    <row r="1458" spans="1:7" ht="15" x14ac:dyDescent="0.2">
      <c r="A1458" s="183"/>
      <c r="B1458" s="178" t="s">
        <v>252</v>
      </c>
      <c r="C1458" s="170">
        <v>18.72</v>
      </c>
      <c r="D1458" s="166" t="s">
        <v>50</v>
      </c>
      <c r="E1458" s="167"/>
      <c r="F1458" s="167">
        <f t="shared" si="143"/>
        <v>0</v>
      </c>
      <c r="G1458" s="168"/>
    </row>
    <row r="1459" spans="1:7" ht="15" x14ac:dyDescent="0.2">
      <c r="A1459" s="183"/>
      <c r="B1459" s="178" t="s">
        <v>253</v>
      </c>
      <c r="C1459" s="170">
        <v>1</v>
      </c>
      <c r="D1459" s="166" t="s">
        <v>28</v>
      </c>
      <c r="E1459" s="167"/>
      <c r="F1459" s="167">
        <f t="shared" si="143"/>
        <v>0</v>
      </c>
      <c r="G1459" s="168"/>
    </row>
    <row r="1460" spans="1:7" ht="15" x14ac:dyDescent="0.2">
      <c r="A1460" s="183"/>
      <c r="B1460" s="164" t="s">
        <v>254</v>
      </c>
      <c r="C1460" s="170">
        <v>0.35</v>
      </c>
      <c r="D1460" s="166" t="s">
        <v>32</v>
      </c>
      <c r="E1460" s="167"/>
      <c r="F1460" s="167">
        <f t="shared" si="143"/>
        <v>0</v>
      </c>
      <c r="G1460" s="168"/>
    </row>
    <row r="1461" spans="1:7" ht="15" x14ac:dyDescent="0.2">
      <c r="A1461" s="183"/>
      <c r="B1461" s="164" t="s">
        <v>255</v>
      </c>
      <c r="C1461" s="170">
        <v>0</v>
      </c>
      <c r="D1461" s="166"/>
      <c r="E1461" s="167"/>
      <c r="F1461" s="167"/>
      <c r="G1461" s="168"/>
    </row>
    <row r="1462" spans="1:7" ht="15" x14ac:dyDescent="0.2">
      <c r="A1462" s="183"/>
      <c r="B1462" s="164" t="s">
        <v>256</v>
      </c>
      <c r="C1462" s="170">
        <v>0</v>
      </c>
      <c r="D1462" s="166"/>
      <c r="E1462" s="167"/>
      <c r="F1462" s="167"/>
      <c r="G1462" s="168"/>
    </row>
    <row r="1463" spans="1:7" ht="15" x14ac:dyDescent="0.2">
      <c r="A1463" s="183"/>
      <c r="B1463" s="178" t="s">
        <v>257</v>
      </c>
      <c r="C1463" s="170">
        <v>1</v>
      </c>
      <c r="D1463" s="166" t="s">
        <v>19</v>
      </c>
      <c r="E1463" s="167"/>
      <c r="F1463" s="167">
        <f t="shared" si="143"/>
        <v>0</v>
      </c>
      <c r="G1463" s="168"/>
    </row>
    <row r="1464" spans="1:7" ht="15" x14ac:dyDescent="0.2">
      <c r="A1464" s="183"/>
      <c r="B1464" s="178" t="s">
        <v>264</v>
      </c>
      <c r="C1464" s="170">
        <v>1</v>
      </c>
      <c r="D1464" s="166" t="s">
        <v>19</v>
      </c>
      <c r="E1464" s="167"/>
      <c r="F1464" s="167">
        <f t="shared" si="143"/>
        <v>0</v>
      </c>
      <c r="G1464" s="168"/>
    </row>
    <row r="1465" spans="1:7" ht="15" x14ac:dyDescent="0.2">
      <c r="A1465" s="183"/>
      <c r="B1465" s="178" t="s">
        <v>259</v>
      </c>
      <c r="C1465" s="170">
        <v>2</v>
      </c>
      <c r="D1465" s="166" t="s">
        <v>19</v>
      </c>
      <c r="E1465" s="167"/>
      <c r="F1465" s="167">
        <f t="shared" si="143"/>
        <v>0</v>
      </c>
      <c r="G1465" s="168"/>
    </row>
    <row r="1466" spans="1:7" ht="15" x14ac:dyDescent="0.2">
      <c r="A1466" s="183"/>
      <c r="B1466" s="178" t="s">
        <v>260</v>
      </c>
      <c r="C1466" s="170">
        <v>1</v>
      </c>
      <c r="D1466" s="166" t="s">
        <v>28</v>
      </c>
      <c r="E1466" s="167"/>
      <c r="F1466" s="167">
        <f t="shared" si="143"/>
        <v>0</v>
      </c>
      <c r="G1466" s="168"/>
    </row>
    <row r="1467" spans="1:7" ht="15" x14ac:dyDescent="0.2">
      <c r="A1467" s="183"/>
      <c r="B1467" s="178" t="s">
        <v>261</v>
      </c>
      <c r="C1467" s="185">
        <v>1</v>
      </c>
      <c r="D1467" s="186" t="s">
        <v>28</v>
      </c>
      <c r="E1467" s="187"/>
      <c r="F1467" s="167">
        <f t="shared" si="143"/>
        <v>0</v>
      </c>
      <c r="G1467" s="133">
        <f>+SUM(F1444:F1467)</f>
        <v>0</v>
      </c>
    </row>
    <row r="1468" spans="1:7" ht="30" x14ac:dyDescent="0.2">
      <c r="A1468" s="183"/>
      <c r="B1468" s="164" t="s">
        <v>265</v>
      </c>
      <c r="C1468" s="170">
        <v>0</v>
      </c>
      <c r="D1468" s="166"/>
      <c r="E1468" s="167"/>
      <c r="F1468" s="167"/>
      <c r="G1468" s="168"/>
    </row>
    <row r="1469" spans="1:7" ht="15" x14ac:dyDescent="0.2">
      <c r="A1469" s="183"/>
      <c r="B1469" s="178" t="s">
        <v>266</v>
      </c>
      <c r="C1469" s="170">
        <v>8</v>
      </c>
      <c r="D1469" s="166" t="s">
        <v>19</v>
      </c>
      <c r="E1469" s="167"/>
      <c r="F1469" s="167">
        <f t="shared" si="143"/>
        <v>0</v>
      </c>
      <c r="G1469" s="133">
        <f>+F1469</f>
        <v>0</v>
      </c>
    </row>
    <row r="1470" spans="1:7" x14ac:dyDescent="0.2">
      <c r="A1470" s="183"/>
      <c r="B1470" s="178"/>
      <c r="C1470" s="170">
        <v>0</v>
      </c>
      <c r="D1470" s="166"/>
      <c r="E1470" s="167"/>
      <c r="F1470" s="167"/>
      <c r="G1470" s="168"/>
    </row>
    <row r="1471" spans="1:7" ht="45" x14ac:dyDescent="0.2">
      <c r="A1471" s="183"/>
      <c r="B1471" s="164" t="s">
        <v>267</v>
      </c>
      <c r="C1471" s="170">
        <v>8</v>
      </c>
      <c r="D1471" s="166" t="s">
        <v>19</v>
      </c>
      <c r="E1471" s="167"/>
      <c r="F1471" s="167">
        <f t="shared" si="143"/>
        <v>0</v>
      </c>
      <c r="G1471" s="133">
        <f>+F1471</f>
        <v>0</v>
      </c>
    </row>
    <row r="1472" spans="1:7" x14ac:dyDescent="0.2">
      <c r="A1472" s="183"/>
      <c r="B1472" s="164"/>
      <c r="C1472" s="170">
        <v>0</v>
      </c>
      <c r="D1472" s="166"/>
      <c r="E1472" s="167"/>
      <c r="F1472" s="167"/>
      <c r="G1472" s="168"/>
    </row>
    <row r="1473" spans="1:7" ht="15" x14ac:dyDescent="0.2">
      <c r="A1473" s="183"/>
      <c r="B1473" s="164" t="s">
        <v>268</v>
      </c>
      <c r="C1473" s="170">
        <v>1520.54</v>
      </c>
      <c r="D1473" s="166" t="s">
        <v>50</v>
      </c>
      <c r="E1473" s="167"/>
      <c r="F1473" s="167">
        <f t="shared" si="143"/>
        <v>0</v>
      </c>
      <c r="G1473" s="133">
        <f>+F1473</f>
        <v>0</v>
      </c>
    </row>
    <row r="1474" spans="1:7" x14ac:dyDescent="0.2">
      <c r="A1474" s="183"/>
      <c r="B1474" s="161"/>
      <c r="C1474" s="162"/>
      <c r="D1474" s="163"/>
      <c r="E1474" s="162"/>
      <c r="F1474" s="163"/>
      <c r="G1474" s="133"/>
    </row>
    <row r="1475" spans="1:7" ht="15" thickBot="1" x14ac:dyDescent="0.25">
      <c r="A1475" s="188"/>
      <c r="B1475" s="189"/>
      <c r="C1475" s="190"/>
      <c r="D1475" s="191"/>
      <c r="E1475" s="192"/>
      <c r="F1475" s="193"/>
      <c r="G1475" s="194"/>
    </row>
    <row r="1476" spans="1:7" ht="17" thickTop="1" thickBot="1" x14ac:dyDescent="0.25">
      <c r="B1476" s="195" t="s">
        <v>269</v>
      </c>
      <c r="C1476" s="196"/>
      <c r="D1476" s="197"/>
      <c r="E1476" s="198"/>
      <c r="F1476" s="199"/>
      <c r="G1476" s="200">
        <f>+G17+G151+G287+G422+G557+G692+G828+G964+G1099+G1234+G1369+G1375+G1399+G1404+G1406+G1410+G1414+G1440+G1467+G1469+G1471+G1473</f>
        <v>0</v>
      </c>
    </row>
    <row r="1477" spans="1:7" ht="17" thickTop="1" thickBot="1" x14ac:dyDescent="0.25">
      <c r="B1477" s="195" t="s">
        <v>269</v>
      </c>
      <c r="C1477" s="196"/>
      <c r="D1477" s="197"/>
      <c r="E1477" s="198"/>
      <c r="F1477" s="199"/>
      <c r="G1477" s="200">
        <f>G1476</f>
        <v>0</v>
      </c>
    </row>
    <row r="1478" spans="1:7" ht="15" thickTop="1" x14ac:dyDescent="0.2">
      <c r="B1478" s="153"/>
      <c r="C1478" s="148"/>
      <c r="D1478" s="149"/>
      <c r="E1478" s="150"/>
      <c r="F1478" s="25"/>
      <c r="G1478" s="151"/>
    </row>
    <row r="1479" spans="1:7" ht="15" x14ac:dyDescent="0.2">
      <c r="B1479" s="153" t="s">
        <v>270</v>
      </c>
      <c r="C1479" s="148"/>
      <c r="D1479" s="201">
        <v>0.1</v>
      </c>
      <c r="E1479" s="150"/>
      <c r="F1479" s="25">
        <f>G1476*D1479</f>
        <v>0</v>
      </c>
      <c r="G1479" s="151"/>
    </row>
    <row r="1480" spans="1:7" ht="15" x14ac:dyDescent="0.2">
      <c r="B1480" s="57" t="s">
        <v>271</v>
      </c>
      <c r="C1480" s="148"/>
      <c r="D1480" s="202">
        <v>2.5000000000000001E-2</v>
      </c>
      <c r="E1480" s="203"/>
      <c r="F1480" s="204">
        <f>G1476*D1480</f>
        <v>0</v>
      </c>
      <c r="G1480" s="205"/>
    </row>
    <row r="1481" spans="1:7" ht="15" x14ac:dyDescent="0.2">
      <c r="B1481" s="39" t="s">
        <v>272</v>
      </c>
      <c r="C1481" s="148"/>
      <c r="D1481" s="206">
        <v>0.02</v>
      </c>
      <c r="E1481" s="207"/>
      <c r="F1481" s="208">
        <f>G1476*D1481</f>
        <v>0</v>
      </c>
      <c r="G1481" s="209"/>
    </row>
    <row r="1482" spans="1:7" ht="15" x14ac:dyDescent="0.2">
      <c r="B1482" s="39" t="s">
        <v>273</v>
      </c>
      <c r="C1482" s="25"/>
      <c r="D1482" s="210">
        <v>5.3499999999999999E-2</v>
      </c>
      <c r="E1482" s="211"/>
      <c r="F1482" s="208">
        <f>G1476*D1482</f>
        <v>0</v>
      </c>
      <c r="G1482" s="151"/>
    </row>
    <row r="1483" spans="1:7" ht="15" x14ac:dyDescent="0.2">
      <c r="B1483" s="22" t="s">
        <v>274</v>
      </c>
      <c r="C1483" s="148"/>
      <c r="D1483" s="201">
        <v>0.01</v>
      </c>
      <c r="E1483" s="158"/>
      <c r="F1483" s="25">
        <f>G1476*D1483</f>
        <v>0</v>
      </c>
      <c r="G1483" s="151"/>
    </row>
    <row r="1484" spans="1:7" ht="15" x14ac:dyDescent="0.2">
      <c r="B1484" s="153" t="s">
        <v>275</v>
      </c>
      <c r="C1484" s="148"/>
      <c r="D1484" s="201">
        <v>0.05</v>
      </c>
      <c r="E1484" s="150"/>
      <c r="F1484" s="25">
        <f>G1476*D1484</f>
        <v>0</v>
      </c>
      <c r="G1484" s="151" t="s">
        <v>38</v>
      </c>
    </row>
    <row r="1485" spans="1:7" ht="15" thickBot="1" x14ac:dyDescent="0.25">
      <c r="B1485" s="85"/>
      <c r="C1485" s="212"/>
      <c r="D1485" s="201"/>
      <c r="E1485" s="213"/>
      <c r="F1485" s="214"/>
      <c r="G1485" s="215"/>
    </row>
    <row r="1486" spans="1:7" ht="17" thickTop="1" thickBot="1" x14ac:dyDescent="0.25">
      <c r="B1486" s="216" t="s">
        <v>276</v>
      </c>
      <c r="C1486" s="217"/>
      <c r="D1486" s="218"/>
      <c r="E1486" s="218"/>
      <c r="F1486" s="218"/>
      <c r="G1486" s="219">
        <f>SUM(F1479:F1484)</f>
        <v>0</v>
      </c>
    </row>
    <row r="1487" spans="1:7" ht="17" thickTop="1" thickBot="1" x14ac:dyDescent="0.25">
      <c r="B1487" s="216" t="s">
        <v>277</v>
      </c>
      <c r="C1487" s="217"/>
      <c r="D1487" s="218"/>
      <c r="E1487" s="218"/>
      <c r="F1487" s="218"/>
      <c r="G1487" s="219">
        <f>G1486+G1476</f>
        <v>0</v>
      </c>
    </row>
    <row r="1488" spans="1:7" ht="31" thickTop="1" x14ac:dyDescent="0.2">
      <c r="B1488" s="220" t="s">
        <v>278</v>
      </c>
      <c r="C1488" s="221"/>
      <c r="D1488" s="201">
        <v>0.03</v>
      </c>
      <c r="E1488" s="213"/>
      <c r="F1488" s="222"/>
      <c r="G1488" s="223">
        <f>+D1488*G1486</f>
        <v>0</v>
      </c>
    </row>
    <row r="1489" spans="2:7" ht="15" x14ac:dyDescent="0.2">
      <c r="B1489" s="224" t="s">
        <v>279</v>
      </c>
      <c r="C1489" s="225"/>
      <c r="D1489" s="226">
        <v>0.06</v>
      </c>
      <c r="E1489" s="227"/>
      <c r="F1489" s="227"/>
      <c r="G1489" s="228">
        <f>G1476*D1489</f>
        <v>0</v>
      </c>
    </row>
    <row r="1490" spans="2:7" ht="15" x14ac:dyDescent="0.2">
      <c r="B1490" s="229" t="s">
        <v>280</v>
      </c>
      <c r="C1490" s="225"/>
      <c r="D1490" s="226">
        <v>0.05</v>
      </c>
      <c r="E1490" s="227"/>
      <c r="F1490" s="227"/>
      <c r="G1490" s="228">
        <f>G1476*D1490</f>
        <v>0</v>
      </c>
    </row>
    <row r="1491" spans="2:7" ht="15" x14ac:dyDescent="0.2">
      <c r="B1491" s="229" t="s">
        <v>281</v>
      </c>
      <c r="C1491" s="225"/>
      <c r="D1491" s="226">
        <v>0.18</v>
      </c>
      <c r="E1491" s="230"/>
      <c r="F1491" s="231"/>
      <c r="G1491" s="228">
        <f>F1479*D1491</f>
        <v>0</v>
      </c>
    </row>
    <row r="1492" spans="2:7" ht="15" x14ac:dyDescent="0.2">
      <c r="B1492" s="224" t="s">
        <v>282</v>
      </c>
      <c r="C1492" s="225"/>
      <c r="D1492" s="232">
        <v>1E-3</v>
      </c>
      <c r="E1492" s="230"/>
      <c r="F1492" s="231"/>
      <c r="G1492" s="228">
        <f>G1476*D1492</f>
        <v>0</v>
      </c>
    </row>
    <row r="1493" spans="2:7" ht="15" x14ac:dyDescent="0.2">
      <c r="B1493" s="224" t="s">
        <v>283</v>
      </c>
      <c r="C1493" s="233">
        <v>1</v>
      </c>
      <c r="D1493" s="234" t="s">
        <v>28</v>
      </c>
      <c r="E1493" s="234"/>
      <c r="F1493" s="231"/>
      <c r="G1493" s="235">
        <f>C1493*E1493</f>
        <v>0</v>
      </c>
    </row>
    <row r="1494" spans="2:7" ht="15" x14ac:dyDescent="0.2">
      <c r="B1494" s="236" t="s">
        <v>284</v>
      </c>
      <c r="C1494" s="237">
        <v>1</v>
      </c>
      <c r="D1494" s="238" t="s">
        <v>28</v>
      </c>
      <c r="E1494" s="238"/>
      <c r="F1494" s="239"/>
      <c r="G1494" s="223">
        <f>+C1494*E1494</f>
        <v>0</v>
      </c>
    </row>
    <row r="1495" spans="2:7" ht="15" x14ac:dyDescent="0.2">
      <c r="B1495" s="240" t="s">
        <v>285</v>
      </c>
      <c r="C1495" s="241"/>
      <c r="D1495" s="237"/>
      <c r="E1495" s="221"/>
      <c r="F1495" s="239"/>
      <c r="G1495" s="223"/>
    </row>
    <row r="1496" spans="2:7" ht="15" x14ac:dyDescent="0.2">
      <c r="B1496" s="242" t="s">
        <v>286</v>
      </c>
      <c r="C1496" s="243">
        <v>12</v>
      </c>
      <c r="D1496" s="244" t="s">
        <v>287</v>
      </c>
      <c r="E1496" s="245"/>
      <c r="F1496" s="246"/>
      <c r="G1496" s="228">
        <f t="shared" ref="G1496:G1501" si="144">+C1496*E1496</f>
        <v>0</v>
      </c>
    </row>
    <row r="1497" spans="2:7" ht="15" x14ac:dyDescent="0.2">
      <c r="B1497" s="242" t="s">
        <v>288</v>
      </c>
      <c r="C1497" s="243">
        <v>12</v>
      </c>
      <c r="D1497" s="244" t="s">
        <v>287</v>
      </c>
      <c r="E1497" s="245"/>
      <c r="F1497" s="246"/>
      <c r="G1497" s="228">
        <f t="shared" si="144"/>
        <v>0</v>
      </c>
    </row>
    <row r="1498" spans="2:7" ht="15" x14ac:dyDescent="0.2">
      <c r="B1498" s="242" t="s">
        <v>289</v>
      </c>
      <c r="C1498" s="243">
        <v>1</v>
      </c>
      <c r="D1498" s="244" t="s">
        <v>19</v>
      </c>
      <c r="E1498" s="245"/>
      <c r="F1498" s="246"/>
      <c r="G1498" s="228">
        <f t="shared" si="144"/>
        <v>0</v>
      </c>
    </row>
    <row r="1499" spans="2:7" ht="15" x14ac:dyDescent="0.2">
      <c r="B1499" s="242" t="s">
        <v>290</v>
      </c>
      <c r="C1499" s="243">
        <v>1</v>
      </c>
      <c r="D1499" s="244" t="s">
        <v>19</v>
      </c>
      <c r="E1499" s="245"/>
      <c r="F1499" s="246"/>
      <c r="G1499" s="228">
        <f t="shared" si="144"/>
        <v>0</v>
      </c>
    </row>
    <row r="1500" spans="2:7" ht="30" x14ac:dyDescent="0.2">
      <c r="B1500" s="242" t="s">
        <v>291</v>
      </c>
      <c r="C1500" s="243">
        <v>1</v>
      </c>
      <c r="D1500" s="244" t="s">
        <v>28</v>
      </c>
      <c r="E1500" s="245"/>
      <c r="F1500" s="246"/>
      <c r="G1500" s="228">
        <f t="shared" si="144"/>
        <v>0</v>
      </c>
    </row>
    <row r="1501" spans="2:7" ht="15" x14ac:dyDescent="0.2">
      <c r="B1501" s="242" t="s">
        <v>292</v>
      </c>
      <c r="C1501" s="243">
        <v>12</v>
      </c>
      <c r="D1501" s="244" t="s">
        <v>287</v>
      </c>
      <c r="E1501" s="245"/>
      <c r="F1501" s="246"/>
      <c r="G1501" s="228">
        <f t="shared" si="144"/>
        <v>0</v>
      </c>
    </row>
    <row r="1502" spans="2:7" ht="15" thickBot="1" x14ac:dyDescent="0.25">
      <c r="B1502" s="247"/>
      <c r="C1502" s="212"/>
      <c r="D1502" s="201"/>
      <c r="E1502" s="213"/>
      <c r="F1502" s="214"/>
      <c r="G1502" s="215"/>
    </row>
    <row r="1503" spans="2:7" ht="17" thickTop="1" thickBot="1" x14ac:dyDescent="0.25">
      <c r="B1503" s="216" t="s">
        <v>293</v>
      </c>
      <c r="C1503" s="217"/>
      <c r="D1503" s="248"/>
      <c r="E1503" s="218"/>
      <c r="F1503" s="218"/>
      <c r="G1503" s="219">
        <f>SUM(G1487:G1501)</f>
        <v>0</v>
      </c>
    </row>
    <row r="1504" spans="2:7" ht="17" thickTop="1" thickBot="1" x14ac:dyDescent="0.25">
      <c r="B1504" s="216" t="s">
        <v>293</v>
      </c>
      <c r="C1504" s="217"/>
      <c r="D1504" s="248"/>
      <c r="E1504" s="218"/>
      <c r="F1504" s="218"/>
      <c r="G1504" s="219">
        <f>G1503</f>
        <v>0</v>
      </c>
    </row>
    <row r="1505" spans="2:7" ht="15" thickTop="1" x14ac:dyDescent="0.2">
      <c r="B1505" s="249"/>
      <c r="C1505" s="250"/>
      <c r="D1505" s="251"/>
      <c r="E1505" s="252"/>
      <c r="F1505" s="252"/>
      <c r="G1505" s="253"/>
    </row>
    <row r="1506" spans="2:7" x14ac:dyDescent="0.2">
      <c r="B1506" s="279" t="s">
        <v>294</v>
      </c>
      <c r="C1506" s="255"/>
      <c r="D1506" s="255"/>
      <c r="E1506" s="255"/>
      <c r="F1506" s="255"/>
      <c r="G1506" s="255"/>
    </row>
  </sheetData>
  <mergeCells count="230">
    <mergeCell ref="A1369:E1369"/>
    <mergeCell ref="A1375:B1375"/>
    <mergeCell ref="C1375:D1375"/>
    <mergeCell ref="E1375:F1375"/>
    <mergeCell ref="B1506:G1506"/>
    <mergeCell ref="A1296:E1296"/>
    <mergeCell ref="B1297:F1297"/>
    <mergeCell ref="B1306:F1306"/>
    <mergeCell ref="B1330:F1330"/>
    <mergeCell ref="B1349:F1349"/>
    <mergeCell ref="A1368:B1368"/>
    <mergeCell ref="C1368:D1368"/>
    <mergeCell ref="E1368:F1368"/>
    <mergeCell ref="A1282:E1282"/>
    <mergeCell ref="B1283:F1283"/>
    <mergeCell ref="A1285:E1285"/>
    <mergeCell ref="B1286:F1286"/>
    <mergeCell ref="A1290:E1290"/>
    <mergeCell ref="B1291:F1291"/>
    <mergeCell ref="B1236:F1236"/>
    <mergeCell ref="B1239:F1239"/>
    <mergeCell ref="A1274:E1274"/>
    <mergeCell ref="B1276:F1276"/>
    <mergeCell ref="A1278:E1278"/>
    <mergeCell ref="B1279:F1279"/>
    <mergeCell ref="B1214:F1214"/>
    <mergeCell ref="A1233:B1233"/>
    <mergeCell ref="C1233:D1233"/>
    <mergeCell ref="E1233:F1233"/>
    <mergeCell ref="A1234:E1234"/>
    <mergeCell ref="A1235:F1235"/>
    <mergeCell ref="A1155:E1155"/>
    <mergeCell ref="B1156:F1156"/>
    <mergeCell ref="A1161:E1161"/>
    <mergeCell ref="B1162:F1162"/>
    <mergeCell ref="B1171:F1171"/>
    <mergeCell ref="B1195:F1195"/>
    <mergeCell ref="A1143:E1143"/>
    <mergeCell ref="B1144:F1144"/>
    <mergeCell ref="A1147:E1147"/>
    <mergeCell ref="B1148:F1148"/>
    <mergeCell ref="A1150:E1150"/>
    <mergeCell ref="B1151:F1151"/>
    <mergeCell ref="A1099:E1099"/>
    <mergeCell ref="A1100:F1100"/>
    <mergeCell ref="B1101:F1101"/>
    <mergeCell ref="B1104:F1104"/>
    <mergeCell ref="A1139:E1139"/>
    <mergeCell ref="B1141:F1141"/>
    <mergeCell ref="A1026:E1026"/>
    <mergeCell ref="B1027:F1027"/>
    <mergeCell ref="B1036:F1036"/>
    <mergeCell ref="B1060:F1060"/>
    <mergeCell ref="B1079:F1079"/>
    <mergeCell ref="A1098:B1098"/>
    <mergeCell ref="C1098:D1098"/>
    <mergeCell ref="E1098:F1098"/>
    <mergeCell ref="A1012:E1012"/>
    <mergeCell ref="B1013:F1013"/>
    <mergeCell ref="A1015:E1015"/>
    <mergeCell ref="B1016:F1016"/>
    <mergeCell ref="A1020:E1020"/>
    <mergeCell ref="B1021:F1021"/>
    <mergeCell ref="B966:F966"/>
    <mergeCell ref="B969:F969"/>
    <mergeCell ref="A1004:E1004"/>
    <mergeCell ref="B1006:F1006"/>
    <mergeCell ref="A1008:E1008"/>
    <mergeCell ref="B1009:F1009"/>
    <mergeCell ref="B944:F944"/>
    <mergeCell ref="A963:B963"/>
    <mergeCell ref="C963:D963"/>
    <mergeCell ref="E963:F963"/>
    <mergeCell ref="A964:E964"/>
    <mergeCell ref="A965:F965"/>
    <mergeCell ref="A885:E885"/>
    <mergeCell ref="B886:F886"/>
    <mergeCell ref="A891:E891"/>
    <mergeCell ref="B892:F892"/>
    <mergeCell ref="B901:F901"/>
    <mergeCell ref="B925:F925"/>
    <mergeCell ref="A873:E873"/>
    <mergeCell ref="B874:F874"/>
    <mergeCell ref="A877:E877"/>
    <mergeCell ref="B878:F878"/>
    <mergeCell ref="A880:E880"/>
    <mergeCell ref="B881:F881"/>
    <mergeCell ref="A828:E828"/>
    <mergeCell ref="A829:F829"/>
    <mergeCell ref="B830:F830"/>
    <mergeCell ref="B834:F834"/>
    <mergeCell ref="A869:E869"/>
    <mergeCell ref="B871:F871"/>
    <mergeCell ref="A755:E755"/>
    <mergeCell ref="B756:F756"/>
    <mergeCell ref="B765:F765"/>
    <mergeCell ref="B789:F789"/>
    <mergeCell ref="B808:F808"/>
    <mergeCell ref="A827:B827"/>
    <mergeCell ref="C827:D827"/>
    <mergeCell ref="E827:F827"/>
    <mergeCell ref="A741:E741"/>
    <mergeCell ref="B742:F742"/>
    <mergeCell ref="A744:E744"/>
    <mergeCell ref="B745:F745"/>
    <mergeCell ref="A749:E749"/>
    <mergeCell ref="B750:F750"/>
    <mergeCell ref="B694:F694"/>
    <mergeCell ref="B698:F698"/>
    <mergeCell ref="A733:E733"/>
    <mergeCell ref="B735:F735"/>
    <mergeCell ref="A737:E737"/>
    <mergeCell ref="B738:F738"/>
    <mergeCell ref="B672:F672"/>
    <mergeCell ref="A691:B691"/>
    <mergeCell ref="C691:D691"/>
    <mergeCell ref="E691:F691"/>
    <mergeCell ref="A692:E692"/>
    <mergeCell ref="A693:F693"/>
    <mergeCell ref="A613:E613"/>
    <mergeCell ref="B614:F614"/>
    <mergeCell ref="A619:E619"/>
    <mergeCell ref="B620:F620"/>
    <mergeCell ref="B629:F629"/>
    <mergeCell ref="B653:F653"/>
    <mergeCell ref="A601:E601"/>
    <mergeCell ref="B602:F602"/>
    <mergeCell ref="A605:E605"/>
    <mergeCell ref="B606:F606"/>
    <mergeCell ref="A608:E608"/>
    <mergeCell ref="B609:F609"/>
    <mergeCell ref="A557:E557"/>
    <mergeCell ref="A558:F558"/>
    <mergeCell ref="B559:F559"/>
    <mergeCell ref="B562:F562"/>
    <mergeCell ref="A597:E597"/>
    <mergeCell ref="B599:F599"/>
    <mergeCell ref="A484:E484"/>
    <mergeCell ref="B485:F485"/>
    <mergeCell ref="B494:F494"/>
    <mergeCell ref="B518:F518"/>
    <mergeCell ref="B537:F537"/>
    <mergeCell ref="A556:B556"/>
    <mergeCell ref="C556:D556"/>
    <mergeCell ref="E556:F556"/>
    <mergeCell ref="A470:E470"/>
    <mergeCell ref="B471:F471"/>
    <mergeCell ref="A473:E473"/>
    <mergeCell ref="B474:F474"/>
    <mergeCell ref="A478:E478"/>
    <mergeCell ref="B479:F479"/>
    <mergeCell ref="B424:F424"/>
    <mergeCell ref="B427:F427"/>
    <mergeCell ref="A462:E462"/>
    <mergeCell ref="B464:F464"/>
    <mergeCell ref="A466:E466"/>
    <mergeCell ref="B467:F467"/>
    <mergeCell ref="B402:F402"/>
    <mergeCell ref="A421:B421"/>
    <mergeCell ref="C421:D421"/>
    <mergeCell ref="E421:F421"/>
    <mergeCell ref="A422:E422"/>
    <mergeCell ref="A423:F423"/>
    <mergeCell ref="A343:E343"/>
    <mergeCell ref="B344:F344"/>
    <mergeCell ref="A349:E349"/>
    <mergeCell ref="B350:F350"/>
    <mergeCell ref="B359:F359"/>
    <mergeCell ref="B383:F383"/>
    <mergeCell ref="A331:E331"/>
    <mergeCell ref="B332:F332"/>
    <mergeCell ref="A335:E335"/>
    <mergeCell ref="B336:F336"/>
    <mergeCell ref="A338:E338"/>
    <mergeCell ref="B339:F339"/>
    <mergeCell ref="A287:E287"/>
    <mergeCell ref="A288:F288"/>
    <mergeCell ref="B289:F289"/>
    <mergeCell ref="B292:F292"/>
    <mergeCell ref="A327:E327"/>
    <mergeCell ref="B329:F329"/>
    <mergeCell ref="B215:F215"/>
    <mergeCell ref="B224:F224"/>
    <mergeCell ref="B248:F248"/>
    <mergeCell ref="B267:F267"/>
    <mergeCell ref="A286:B286"/>
    <mergeCell ref="C286:D286"/>
    <mergeCell ref="E286:F286"/>
    <mergeCell ref="B201:F201"/>
    <mergeCell ref="A203:E203"/>
    <mergeCell ref="B204:F204"/>
    <mergeCell ref="A208:E208"/>
    <mergeCell ref="B209:F209"/>
    <mergeCell ref="A214:E214"/>
    <mergeCell ref="B157:F157"/>
    <mergeCell ref="A192:E192"/>
    <mergeCell ref="B194:F194"/>
    <mergeCell ref="A196:E196"/>
    <mergeCell ref="B197:F197"/>
    <mergeCell ref="A200:E200"/>
    <mergeCell ref="A150:B150"/>
    <mergeCell ref="C150:D150"/>
    <mergeCell ref="E150:F150"/>
    <mergeCell ref="A151:E151"/>
    <mergeCell ref="A152:F152"/>
    <mergeCell ref="B153:F153"/>
    <mergeCell ref="B74:F74"/>
    <mergeCell ref="A79:E79"/>
    <mergeCell ref="B80:F80"/>
    <mergeCell ref="B89:F89"/>
    <mergeCell ref="B113:F113"/>
    <mergeCell ref="B132:F132"/>
    <mergeCell ref="A68:E68"/>
    <mergeCell ref="B69:F69"/>
    <mergeCell ref="A73:E73"/>
    <mergeCell ref="A18:F18"/>
    <mergeCell ref="B19:F19"/>
    <mergeCell ref="B22:F22"/>
    <mergeCell ref="A57:E57"/>
    <mergeCell ref="B59:F59"/>
    <mergeCell ref="A61:E61"/>
    <mergeCell ref="A1:G1"/>
    <mergeCell ref="A2:G2"/>
    <mergeCell ref="A3:G3"/>
    <mergeCell ref="A4:G4"/>
    <mergeCell ref="A6:G6"/>
    <mergeCell ref="B7:G7"/>
    <mergeCell ref="B62:F62"/>
    <mergeCell ref="A65:E65"/>
    <mergeCell ref="B66:F66"/>
  </mergeCells>
  <printOptions horizontalCentered="1"/>
  <pageMargins left="0.5" right="0.35" top="0.5" bottom="0.75" header="0" footer="0"/>
  <pageSetup scale="63" orientation="portrait" r:id="rId1"/>
  <headerFooter>
    <oddHeader>&amp;RFECHA DE IMPRESION:&amp;D</oddHeader>
    <oddFooter>&amp;RPAGINAS:&amp;P/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7F6B1239F852419EC39F308C69365C" ma:contentTypeVersion="12" ma:contentTypeDescription="Crear nuevo documento." ma:contentTypeScope="" ma:versionID="e1ab4545ea78ddee7fa2d5b4a0e6962f">
  <xsd:schema xmlns:xsd="http://www.w3.org/2001/XMLSchema" xmlns:xs="http://www.w3.org/2001/XMLSchema" xmlns:p="http://schemas.microsoft.com/office/2006/metadata/properties" xmlns:ns2="75bb8cd6-985c-494d-af69-1cddf313e21f" targetNamespace="http://schemas.microsoft.com/office/2006/metadata/properties" ma:root="true" ma:fieldsID="c792b6f25ba66410ad7840bd858d7a51" ns2:_="">
    <xsd:import namespace="75bb8cd6-985c-494d-af69-1cddf313e21f"/>
    <xsd:element name="properties">
      <xsd:complexType>
        <xsd:sequence>
          <xsd:element name="documentManagement">
            <xsd:complexType>
              <xsd:all>
                <xsd:element ref="ns2:Descripc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b8cd6-985c-494d-af69-1cddf313e21f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bb8cd6-985c-494d-af69-1cddf313e21f">
      <Terms xmlns="http://schemas.microsoft.com/office/infopath/2007/PartnerControls"/>
    </lcf76f155ced4ddcb4097134ff3c332f>
    <Descripcion xmlns="75bb8cd6-985c-494d-af69-1cddf313e21f" xsi:nil="true"/>
  </documentManagement>
</p:properties>
</file>

<file path=customXml/itemProps1.xml><?xml version="1.0" encoding="utf-8"?>
<ds:datastoreItem xmlns:ds="http://schemas.openxmlformats.org/officeDocument/2006/customXml" ds:itemID="{D9F67FA7-2804-4A64-ABCC-6A9C87FA5AA7}"/>
</file>

<file path=customXml/itemProps2.xml><?xml version="1.0" encoding="utf-8"?>
<ds:datastoreItem xmlns:ds="http://schemas.openxmlformats.org/officeDocument/2006/customXml" ds:itemID="{91A46E60-5D83-41E0-8AFE-FD62D334D392}"/>
</file>

<file path=customXml/itemProps3.xml><?xml version="1.0" encoding="utf-8"?>
<ds:datastoreItem xmlns:ds="http://schemas.openxmlformats.org/officeDocument/2006/customXml" ds:itemID="{72438F81-FEB9-438D-8678-8CC45CA17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PRESUP 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Cecil Montero Meran</cp:lastModifiedBy>
  <dcterms:created xsi:type="dcterms:W3CDTF">2025-12-03T19:10:51Z</dcterms:created>
  <dcterms:modified xsi:type="dcterms:W3CDTF">2025-12-15T20:52:44Z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0x010100517F6B1239F852419EC39F308C69365C</vt:lpwstr>
  </property>
</Properties>
</file>